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5\"/>
    </mc:Choice>
  </mc:AlternateContent>
  <bookViews>
    <workbookView xWindow="0" yWindow="0" windowWidth="28800" windowHeight="11700" tabRatio="85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l="1"/>
  <c r="A6" i="3"/>
  <c r="B21" i="12" l="1"/>
  <c r="B27"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<sst xmlns="http://schemas.openxmlformats.org/spreadsheetml/2006/main" count="1367" uniqueCount="576">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</sst>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_р_._-;\-* #,##0.00_р_._-;_-* &quot;-&quot;??_р_._-;_-@_-"/>
    <numFmt numFmtId="169" formatCode="_-* #,##0.00\ _₽_-;\-* #,##0.00\ _₽_-;_-* &quot;-&quot;??\ 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18" fillId="0" borderId="0"/>
    <xf numFmtId="0" fontId="40" fillId="0" borderId="0"/>
    <xf numFmtId="0" fontId="1" fillId="0" borderId="0"/>
    <xf numFmtId="168" fontId="1" fillId="0" borderId="0" applyFont="0" applyFill="0" applyBorder="0" applyAlignment="0" applyProtection="0"/>
    <xf numFmtId="0" fontId="59" fillId="0" borderId="0"/>
  </cellStyleXfs>
  <cellXfs count="378">
    <xf numFmtId="0" fontId="0" fillId="0" borderId="0" xfId="0"/>
    <xf numFmtId="0" fontId="18" fillId="0" borderId="6" xfId="4" applyFont="1" applyFill="1" applyBorder="1" applyAlignment="1">
      <alignment horizontal="center" vertical="center" wrapText="1"/>
    </xf>
    <xf numFmtId="0" fontId="7" fillId="0" borderId="1" xfId="4"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0" fontId="0" fillId="2" borderId="0" xfId="0" applyFill="1"/>
    <xf numFmtId="0" fontId="41" fillId="0" borderId="0" xfId="5" applyFont="1" applyFill="1"/>
    <xf numFmtId="0" fontId="45" fillId="0" borderId="0" xfId="5" applyFont="1" applyFill="1"/>
    <xf numFmtId="0" fontId="51" fillId="0" borderId="0" xfId="5" applyFont="1" applyFill="1" applyBorder="1" applyAlignment="1">
      <alignment horizontal="center" vertical="center"/>
    </xf>
    <xf numFmtId="0" fontId="56" fillId="0" borderId="0" xfId="6" applyFont="1" applyFill="1" applyBorder="1" applyAlignment="1">
      <alignment horizontal="center" vertical="center"/>
    </xf>
    <xf numFmtId="0" fontId="54" fillId="0" borderId="11" xfId="6" applyFont="1" applyFill="1" applyBorder="1" applyAlignment="1">
      <alignment horizontal="center"/>
    </xf>
    <xf numFmtId="169" fontId="7" fillId="0" borderId="1" xfId="4" applyNumberFormat="1" applyFont="1" applyFill="1" applyBorder="1" applyAlignment="1">
      <alignment horizontal="center" vertical="center" wrapText="1"/>
    </xf>
    <xf numFmtId="169" fontId="7" fillId="0" borderId="1" xfId="4" applyNumberFormat="1" applyFont="1" applyFill="1" applyBorder="1" applyAlignment="1">
      <alignment horizontal="left" vertical="center" wrapText="1"/>
    </xf>
    <xf numFmtId="169" fontId="18" fillId="0" borderId="1" xfId="7" applyNumberFormat="1" applyFont="1" applyFill="1" applyBorder="1" applyAlignment="1">
      <alignment horizontal="right" wrapText="1"/>
    </xf>
    <xf numFmtId="169" fontId="18" fillId="0" borderId="1" xfId="4" applyNumberFormat="1" applyFont="1" applyFill="1" applyBorder="1" applyAlignment="1">
      <alignment horizontal="center" vertical="center" wrapText="1"/>
    </xf>
    <xf numFmtId="169" fontId="6" fillId="0" borderId="1" xfId="8" applyNumberFormat="1" applyFont="1" applyFill="1" applyBorder="1" applyAlignment="1">
      <alignment horizontal="left" vertical="center" wrapText="1"/>
    </xf>
    <xf numFmtId="169" fontId="18" fillId="0" borderId="1" xfId="4" applyNumberFormat="1" applyFont="1" applyFill="1" applyBorder="1" applyAlignment="1">
      <alignment horizontal="left" vertical="center" wrapText="1"/>
    </xf>
    <xf numFmtId="169" fontId="16" fillId="0" borderId="1" xfId="8" applyNumberFormat="1" applyFont="1" applyFill="1" applyBorder="1" applyAlignment="1">
      <alignment horizontal="left" vertical="center" wrapText="1"/>
    </xf>
    <xf numFmtId="0" fontId="54" fillId="0" borderId="1" xfId="6" applyFont="1" applyFill="1" applyBorder="1" applyAlignment="1">
      <alignment horizontal="center" vertical="center"/>
    </xf>
    <xf numFmtId="0" fontId="54" fillId="0" borderId="1" xfId="6" applyFont="1" applyFill="1" applyBorder="1" applyAlignment="1">
      <alignment horizontal="center"/>
    </xf>
    <xf numFmtId="0" fontId="56" fillId="0" borderId="1" xfId="6" applyFont="1" applyFill="1" applyBorder="1" applyAlignment="1">
      <alignment horizontal="center" vertical="center"/>
    </xf>
    <xf numFmtId="0" fontId="56" fillId="0" borderId="1" xfId="6" applyFont="1" applyFill="1" applyBorder="1" applyAlignment="1">
      <alignment horizontal="center"/>
    </xf>
    <xf numFmtId="0" fontId="54" fillId="0" borderId="11" xfId="6" applyFont="1" applyFill="1" applyBorder="1" applyAlignment="1">
      <alignment horizontal="center" vertical="center"/>
    </xf>
    <xf numFmtId="0" fontId="54" fillId="0" borderId="4" xfId="6" applyFont="1" applyFill="1" applyBorder="1" applyAlignment="1">
      <alignment horizontal="center" vertical="center"/>
    </xf>
    <xf numFmtId="0" fontId="56" fillId="0" borderId="11" xfId="6" applyFont="1" applyFill="1" applyBorder="1" applyAlignment="1">
      <alignment horizontal="center" vertical="center"/>
    </xf>
    <xf numFmtId="0" fontId="56" fillId="0" borderId="4" xfId="6" applyFont="1" applyFill="1" applyBorder="1" applyAlignment="1">
      <alignment horizontal="center" vertical="center"/>
    </xf>
    <xf numFmtId="0" fontId="56" fillId="0" borderId="9" xfId="6" applyFont="1" applyFill="1" applyBorder="1" applyAlignment="1">
      <alignment horizontal="center" vertical="center"/>
    </xf>
    <xf numFmtId="0" fontId="56" fillId="0" borderId="0" xfId="6"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9" fontId="18" fillId="0" borderId="0" xfId="3"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5"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5" applyFont="1" applyFill="1" applyAlignment="1">
      <alignment horizontal="left" vertical="center"/>
    </xf>
    <xf numFmtId="0" fontId="44" fillId="0" borderId="0" xfId="5" applyFont="1" applyFill="1" applyAlignment="1">
      <alignment horizontal="left" vertical="center"/>
    </xf>
    <xf numFmtId="0" fontId="46" fillId="0" borderId="0" xfId="3" applyFont="1" applyFill="1" applyAlignment="1">
      <alignment horizontal="right"/>
    </xf>
    <xf numFmtId="0" fontId="47" fillId="0" borderId="0" xfId="5" applyFont="1" applyFill="1" applyAlignment="1">
      <alignment horizontal="center" vertical="center"/>
    </xf>
    <xf numFmtId="0" fontId="47" fillId="0" borderId="0" xfId="5" applyFont="1" applyFill="1" applyAlignment="1">
      <alignment vertical="center"/>
    </xf>
    <xf numFmtId="0" fontId="50" fillId="0" borderId="0" xfId="5" applyFont="1" applyFill="1" applyAlignment="1">
      <alignment horizontal="center" vertical="center"/>
    </xf>
    <xf numFmtId="0" fontId="50" fillId="0" borderId="0" xfId="5" applyFont="1" applyFill="1" applyAlignment="1">
      <alignment vertical="center"/>
    </xf>
    <xf numFmtId="0" fontId="41" fillId="0" borderId="0" xfId="5" applyFont="1" applyFill="1" applyBorder="1"/>
    <xf numFmtId="0" fontId="52" fillId="0" borderId="0" xfId="5" applyFont="1" applyFill="1"/>
    <xf numFmtId="0" fontId="51" fillId="0" borderId="0" xfId="5" applyFont="1" applyFill="1" applyAlignment="1">
      <alignment horizontal="center" vertical="center"/>
    </xf>
    <xf numFmtId="0" fontId="1" fillId="0" borderId="0" xfId="6" applyFill="1"/>
    <xf numFmtId="0" fontId="27" fillId="0" borderId="0" xfId="6" applyFont="1" applyFill="1" applyAlignment="1">
      <alignment vertical="center" wrapText="1"/>
    </xf>
    <xf numFmtId="0" fontId="53" fillId="0" borderId="0" xfId="6" applyFont="1" applyFill="1" applyAlignment="1">
      <alignment horizontal="center"/>
    </xf>
    <xf numFmtId="0" fontId="28" fillId="0" borderId="0" xfId="6" applyFont="1" applyFill="1"/>
    <xf numFmtId="0" fontId="1" fillId="0" borderId="0" xfId="6" applyFill="1" applyAlignment="1"/>
    <xf numFmtId="0" fontId="55" fillId="0" borderId="0" xfId="6" applyFont="1" applyFill="1"/>
    <xf numFmtId="0" fontId="56" fillId="0" borderId="0" xfId="6" applyFont="1" applyFill="1"/>
    <xf numFmtId="0" fontId="56" fillId="0" borderId="0" xfId="6" applyFont="1" applyFill="1" applyBorder="1" applyAlignment="1">
      <alignment vertical="center"/>
    </xf>
    <xf numFmtId="0" fontId="56" fillId="0" borderId="0" xfId="6" applyFont="1" applyFill="1" applyBorder="1"/>
    <xf numFmtId="0" fontId="56" fillId="0" borderId="0" xfId="6" applyFont="1" applyFill="1" applyBorder="1" applyAlignment="1"/>
    <xf numFmtId="0" fontId="55" fillId="0" borderId="0" xfId="6" applyFont="1" applyFill="1" applyBorder="1"/>
    <xf numFmtId="0" fontId="56" fillId="0" borderId="0" xfId="6" applyFont="1" applyFill="1" applyAlignment="1">
      <alignment vertical="center"/>
    </xf>
    <xf numFmtId="0" fontId="58" fillId="0" borderId="0" xfId="6" applyFont="1" applyFill="1"/>
    <xf numFmtId="0" fontId="54" fillId="0" borderId="1" xfId="6" applyFont="1" applyFill="1" applyBorder="1" applyAlignment="1">
      <alignment vertical="center"/>
    </xf>
    <xf numFmtId="0" fontId="54" fillId="0" borderId="12" xfId="6" applyFont="1" applyFill="1" applyBorder="1" applyAlignment="1">
      <alignment vertical="center"/>
    </xf>
    <xf numFmtId="0" fontId="54" fillId="0" borderId="11" xfId="6" applyFont="1" applyFill="1" applyBorder="1" applyAlignment="1">
      <alignment vertical="center"/>
    </xf>
    <xf numFmtId="49" fontId="55" fillId="0" borderId="0" xfId="6" applyNumberFormat="1" applyFont="1" applyFill="1"/>
    <xf numFmtId="49" fontId="56" fillId="0" borderId="0" xfId="6" applyNumberFormat="1" applyFont="1" applyFill="1" applyAlignment="1">
      <alignment vertical="center"/>
    </xf>
    <xf numFmtId="49" fontId="55" fillId="0" borderId="0" xfId="6" applyNumberFormat="1" applyFont="1" applyFill="1" applyAlignment="1">
      <alignment vertical="center"/>
    </xf>
    <xf numFmtId="0" fontId="1" fillId="0" borderId="0" xfId="6"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18" fillId="0" borderId="1" xfId="0" applyFont="1" applyFill="1" applyBorder="1" applyAlignment="1">
      <alignment horizontal="center"/>
    </xf>
    <xf numFmtId="169" fontId="18" fillId="0" borderId="1" xfId="7" applyNumberFormat="1" applyFont="1" applyFill="1" applyBorder="1" applyAlignment="1">
      <alignment horizont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5" applyFont="1" applyFill="1" applyAlignment="1">
      <alignment horizontal="center" vertical="center"/>
    </xf>
    <xf numFmtId="0" fontId="48" fillId="0" borderId="0" xfId="5" applyFont="1" applyFill="1" applyAlignment="1">
      <alignment horizontal="center" vertical="center"/>
    </xf>
    <xf numFmtId="0" fontId="54" fillId="0" borderId="7" xfId="6" applyFont="1" applyFill="1" applyBorder="1" applyAlignment="1">
      <alignment horizontal="center" vertical="center"/>
    </xf>
    <xf numFmtId="0" fontId="43" fillId="0" borderId="0" xfId="0" applyFont="1" applyFill="1" applyAlignment="1">
      <alignment horizontal="center" vertical="center"/>
    </xf>
    <xf numFmtId="0" fontId="47" fillId="0" borderId="0" xfId="5" applyFont="1" applyFill="1" applyAlignment="1">
      <alignment horizontal="center" vertical="center"/>
    </xf>
    <xf numFmtId="0" fontId="48" fillId="0" borderId="0" xfId="5" applyFont="1" applyFill="1" applyAlignment="1">
      <alignment horizontal="center" vertical="center" wrapText="1"/>
    </xf>
    <xf numFmtId="0" fontId="56" fillId="0" borderId="1" xfId="6" applyFont="1" applyFill="1" applyBorder="1" applyAlignment="1">
      <alignment horizontal="center" vertical="center"/>
    </xf>
    <xf numFmtId="0" fontId="56" fillId="0" borderId="2" xfId="6" applyFont="1" applyFill="1" applyBorder="1" applyAlignment="1">
      <alignment horizontal="center" vertical="center"/>
    </xf>
    <xf numFmtId="0" fontId="1" fillId="0" borderId="30" xfId="6" applyFill="1" applyBorder="1" applyAlignment="1">
      <alignment horizontal="center" vertical="center"/>
    </xf>
    <xf numFmtId="0" fontId="1" fillId="0" borderId="5" xfId="6" applyFill="1" applyBorder="1" applyAlignment="1">
      <alignment horizontal="center" vertical="center"/>
    </xf>
    <xf numFmtId="0" fontId="1" fillId="0" borderId="5" xfId="6" applyFill="1" applyBorder="1"/>
    <xf numFmtId="0" fontId="56" fillId="0" borderId="21" xfId="6" applyFont="1" applyFill="1" applyBorder="1" applyAlignment="1">
      <alignment vertical="center"/>
    </xf>
    <xf numFmtId="0" fontId="56" fillId="0" borderId="7" xfId="6" applyFont="1" applyFill="1" applyBorder="1" applyAlignment="1">
      <alignment vertical="center"/>
    </xf>
    <xf numFmtId="0" fontId="56" fillId="0" borderId="31" xfId="6" applyFont="1" applyFill="1" applyBorder="1" applyAlignment="1">
      <alignment vertical="center"/>
    </xf>
    <xf numFmtId="0" fontId="56" fillId="0" borderId="11" xfId="6" applyFont="1" applyFill="1" applyBorder="1" applyAlignment="1">
      <alignment horizontal="center" vertical="center"/>
    </xf>
    <xf numFmtId="0" fontId="56" fillId="0" borderId="2" xfId="6" applyFont="1" applyFill="1" applyBorder="1" applyAlignment="1">
      <alignment horizontal="center" vertical="center" wrapText="1"/>
    </xf>
    <xf numFmtId="0" fontId="1" fillId="0" borderId="30" xfId="6" applyFill="1" applyBorder="1" applyAlignment="1">
      <alignment horizontal="center" vertical="center" wrapText="1"/>
    </xf>
    <xf numFmtId="0" fontId="1" fillId="0" borderId="5" xfId="6" applyFill="1" applyBorder="1" applyAlignment="1">
      <alignment horizontal="center" vertical="center" wrapText="1"/>
    </xf>
    <xf numFmtId="0" fontId="56" fillId="0" borderId="8" xfId="6" applyFont="1" applyFill="1" applyBorder="1" applyAlignment="1">
      <alignment vertical="center"/>
    </xf>
    <xf numFmtId="0" fontId="56" fillId="0" borderId="9" xfId="6" applyFont="1" applyFill="1" applyBorder="1" applyAlignment="1">
      <alignment vertical="center"/>
    </xf>
    <xf numFmtId="0" fontId="56" fillId="0" borderId="9" xfId="6" applyFont="1" applyFill="1" applyBorder="1" applyAlignment="1">
      <alignment horizontal="center" vertical="center"/>
    </xf>
    <xf numFmtId="0" fontId="54" fillId="0" borderId="3" xfId="6" applyFont="1" applyFill="1" applyBorder="1" applyAlignment="1">
      <alignment horizontal="center"/>
    </xf>
    <xf numFmtId="0" fontId="56" fillId="0" borderId="0" xfId="6" applyFont="1" applyFill="1" applyAlignment="1"/>
    <xf numFmtId="0" fontId="56" fillId="0" borderId="10" xfId="6" applyFont="1" applyFill="1" applyBorder="1" applyAlignment="1">
      <alignment vertical="center"/>
    </xf>
    <xf numFmtId="0" fontId="56" fillId="0" borderId="1" xfId="6" applyFont="1" applyFill="1" applyBorder="1" applyAlignment="1">
      <alignment vertical="center"/>
    </xf>
    <xf numFmtId="0" fontId="56" fillId="0" borderId="4" xfId="6" applyFont="1" applyFill="1" applyBorder="1" applyAlignment="1">
      <alignment horizontal="center" vertical="center"/>
    </xf>
    <xf numFmtId="0" fontId="57" fillId="0" borderId="1" xfId="6" applyFont="1" applyFill="1" applyBorder="1" applyAlignment="1">
      <alignment horizontal="center" vertical="center"/>
    </xf>
    <xf numFmtId="0" fontId="56" fillId="0" borderId="5" xfId="6" applyFont="1" applyFill="1" applyBorder="1" applyAlignment="1">
      <alignment horizontal="center" vertical="center"/>
    </xf>
    <xf numFmtId="0" fontId="56" fillId="0" borderId="17" xfId="6" applyFont="1" applyFill="1" applyBorder="1" applyAlignment="1">
      <alignment vertical="center"/>
    </xf>
    <xf numFmtId="0" fontId="56" fillId="0" borderId="32" xfId="6" applyFont="1" applyFill="1" applyBorder="1" applyAlignment="1">
      <alignment vertical="center"/>
    </xf>
    <xf numFmtId="0" fontId="56" fillId="0" borderId="33" xfId="6" applyFont="1" applyFill="1" applyBorder="1" applyAlignment="1">
      <alignment vertical="center"/>
    </xf>
    <xf numFmtId="0" fontId="56" fillId="0" borderId="12" xfId="6" applyFont="1" applyFill="1" applyBorder="1" applyAlignment="1">
      <alignment vertical="center"/>
    </xf>
    <xf numFmtId="0" fontId="56" fillId="0" borderId="11" xfId="6" applyFont="1" applyFill="1" applyBorder="1" applyAlignment="1">
      <alignment vertical="center"/>
    </xf>
    <xf numFmtId="0" fontId="56" fillId="0" borderId="13" xfId="6" applyFont="1" applyFill="1" applyBorder="1" applyAlignment="1">
      <alignment horizontal="center" vertical="center"/>
    </xf>
    <xf numFmtId="0" fontId="56" fillId="0" borderId="28" xfId="6" applyFont="1" applyFill="1" applyBorder="1" applyAlignment="1">
      <alignment horizontal="left" vertical="center"/>
    </xf>
    <xf numFmtId="0" fontId="56" fillId="0" borderId="35" xfId="6" applyFont="1" applyFill="1" applyBorder="1" applyAlignment="1">
      <alignment horizontal="left" vertical="center"/>
    </xf>
    <xf numFmtId="0" fontId="56" fillId="0" borderId="36" xfId="6" applyFont="1" applyFill="1" applyBorder="1" applyAlignment="1">
      <alignment horizontal="left" vertical="center"/>
    </xf>
    <xf numFmtId="0" fontId="56" fillId="0" borderId="34" xfId="6" applyFont="1" applyFill="1" applyBorder="1" applyAlignment="1">
      <alignment vertical="center"/>
    </xf>
    <xf numFmtId="0" fontId="56" fillId="0" borderId="13" xfId="6" applyFont="1" applyFill="1" applyBorder="1" applyAlignment="1">
      <alignment vertical="center"/>
    </xf>
    <xf numFmtId="0" fontId="56" fillId="0" borderId="37" xfId="6" applyFont="1" applyFill="1" applyBorder="1" applyAlignment="1">
      <alignment vertical="center"/>
    </xf>
    <xf numFmtId="0" fontId="56" fillId="0" borderId="4" xfId="6" applyFont="1" applyFill="1" applyBorder="1" applyAlignment="1">
      <alignment vertical="center"/>
    </xf>
    <xf numFmtId="0" fontId="54" fillId="0" borderId="8" xfId="6" applyFont="1" applyFill="1" applyBorder="1" applyAlignment="1">
      <alignment horizontal="left" vertical="center"/>
    </xf>
    <xf numFmtId="0" fontId="54" fillId="0" borderId="9" xfId="6" applyFont="1" applyFill="1" applyBorder="1" applyAlignment="1">
      <alignment horizontal="left" vertical="center"/>
    </xf>
    <xf numFmtId="0" fontId="54" fillId="0" borderId="37" xfId="6" applyFont="1" applyFill="1" applyBorder="1" applyAlignment="1">
      <alignment vertical="center"/>
    </xf>
    <xf numFmtId="0" fontId="54" fillId="0" borderId="4" xfId="6" applyFont="1" applyFill="1" applyBorder="1" applyAlignment="1">
      <alignment vertical="center"/>
    </xf>
    <xf numFmtId="0" fontId="54" fillId="0" borderId="4" xfId="6" applyFont="1" applyFill="1" applyBorder="1" applyAlignment="1">
      <alignment horizontal="center" vertical="center"/>
    </xf>
    <xf numFmtId="0" fontId="54" fillId="0" borderId="29" xfId="6" applyFont="1" applyFill="1" applyBorder="1" applyAlignment="1">
      <alignment vertical="center" wrapText="1"/>
    </xf>
    <xf numFmtId="0" fontId="54" fillId="0" borderId="30" xfId="6" applyFont="1" applyFill="1" applyBorder="1" applyAlignment="1">
      <alignment vertical="center" wrapText="1"/>
    </xf>
    <xf numFmtId="0" fontId="54" fillId="0" borderId="5" xfId="6" applyFont="1" applyFill="1" applyBorder="1" applyAlignment="1">
      <alignment vertical="center" wrapText="1"/>
    </xf>
    <xf numFmtId="0" fontId="54" fillId="0" borderId="1" xfId="6" applyFont="1" applyFill="1" applyBorder="1" applyAlignment="1">
      <alignment horizontal="center" vertical="center"/>
    </xf>
    <xf numFmtId="0" fontId="54" fillId="0" borderId="38" xfId="6" applyFont="1" applyFill="1" applyBorder="1" applyAlignment="1">
      <alignment vertical="center"/>
    </xf>
    <xf numFmtId="0" fontId="54" fillId="0" borderId="39" xfId="6" applyFont="1" applyFill="1" applyBorder="1" applyAlignment="1">
      <alignment vertical="center"/>
    </xf>
    <xf numFmtId="0" fontId="54" fillId="0" borderId="40" xfId="6" applyFont="1" applyFill="1" applyBorder="1" applyAlignment="1">
      <alignment vertical="center"/>
    </xf>
    <xf numFmtId="0" fontId="54" fillId="0" borderId="11" xfId="6" applyFont="1" applyFill="1" applyBorder="1" applyAlignment="1">
      <alignment horizontal="center" vertical="center"/>
    </xf>
    <xf numFmtId="0" fontId="54" fillId="0" borderId="10" xfId="6" applyFont="1" applyFill="1" applyBorder="1" applyAlignment="1">
      <alignment vertical="center"/>
    </xf>
    <xf numFmtId="0" fontId="54" fillId="0" borderId="1" xfId="6" applyFont="1" applyFill="1" applyBorder="1" applyAlignment="1">
      <alignment vertical="center"/>
    </xf>
    <xf numFmtId="0" fontId="56" fillId="0" borderId="1" xfId="6" applyFont="1" applyFill="1" applyBorder="1" applyAlignment="1">
      <alignment horizontal="center"/>
    </xf>
    <xf numFmtId="0" fontId="54" fillId="0" borderId="1" xfId="6" applyFont="1" applyFill="1" applyBorder="1" applyAlignment="1">
      <alignment horizontal="center"/>
    </xf>
    <xf numFmtId="0" fontId="54" fillId="0" borderId="41" xfId="6" applyFont="1" applyFill="1" applyBorder="1" applyAlignment="1">
      <alignment horizontal="center" vertical="center"/>
    </xf>
    <xf numFmtId="0" fontId="54" fillId="0" borderId="40" xfId="6" applyFont="1" applyFill="1" applyBorder="1" applyAlignment="1">
      <alignment horizontal="center" vertical="center"/>
    </xf>
    <xf numFmtId="0" fontId="54" fillId="0" borderId="41" xfId="6" applyFont="1" applyFill="1" applyBorder="1" applyAlignment="1">
      <alignment horizontal="center"/>
    </xf>
    <xf numFmtId="0" fontId="54" fillId="0" borderId="40" xfId="6" applyFont="1" applyFill="1" applyBorder="1" applyAlignment="1">
      <alignment horizontal="center"/>
    </xf>
    <xf numFmtId="0" fontId="54" fillId="0" borderId="29" xfId="6" applyFont="1" applyFill="1" applyBorder="1" applyAlignment="1">
      <alignment horizontal="left" vertical="top"/>
    </xf>
    <xf numFmtId="0" fontId="54" fillId="0" borderId="30" xfId="6" applyFont="1" applyFill="1" applyBorder="1" applyAlignment="1">
      <alignment horizontal="left" vertical="top"/>
    </xf>
    <xf numFmtId="0" fontId="54" fillId="0" borderId="5" xfId="6" applyFont="1" applyFill="1" applyBorder="1" applyAlignment="1">
      <alignment horizontal="left" vertical="top"/>
    </xf>
    <xf numFmtId="0" fontId="54" fillId="0" borderId="2" xfId="6" applyFont="1" applyFill="1" applyBorder="1" applyAlignment="1">
      <alignment horizontal="center" vertical="center"/>
    </xf>
    <xf numFmtId="0" fontId="54" fillId="0" borderId="5" xfId="6" applyFont="1" applyFill="1" applyBorder="1" applyAlignment="1">
      <alignment horizontal="center" vertical="center"/>
    </xf>
    <xf numFmtId="0" fontId="54" fillId="0" borderId="2" xfId="6" applyFont="1" applyFill="1" applyBorder="1" applyAlignment="1">
      <alignment horizontal="center"/>
    </xf>
    <xf numFmtId="0" fontId="54" fillId="0" borderId="5" xfId="6"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7" fillId="0" borderId="1" xfId="4" applyFont="1" applyFill="1" applyBorder="1" applyAlignment="1">
      <alignment horizontal="center" vertical="center"/>
    </xf>
    <xf numFmtId="0" fontId="7" fillId="0" borderId="6"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4"/>
    <cellStyle name="Обычный 5 4" xfId="8"/>
    <cellStyle name="Обычный 7" xfId="5"/>
    <cellStyle name="Обычный 7 2" xfId="6"/>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836B-459D-B691-AC2E2A4A709A}"/>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836B-459D-B691-AC2E2A4A709A}"/>
            </c:ext>
          </c:extLst>
        </c:ser>
        <c:dLbls>
          <c:showLegendKey val="0"/>
          <c:showVal val="0"/>
          <c:showCatName val="0"/>
          <c:showSerName val="0"/>
          <c:showPercent val="0"/>
          <c:showBubbleSize val="0"/>
        </c:dLbls>
        <c:hiLowLines>
          <c:spPr>
            <a:ln>
              <a:noFill/>
            </a:ln>
          </c:spPr>
        </c:hiLowLines>
        <c:smooth val="0"/>
        <c:axId val="88772413"/>
        <c:axId val="38721838"/>
      </c:lineChart>
      <c:catAx>
        <c:axId val="8877241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38721838"/>
        <c:crosses val="autoZero"/>
        <c:auto val="1"/>
        <c:lblAlgn val="ctr"/>
        <c:lblOffset val="100"/>
        <c:noMultiLvlLbl val="1"/>
      </c:catAx>
      <c:valAx>
        <c:axId val="38721838"/>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8877241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6"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6" zoomScaleNormal="100" zoomScaleSheetLayoutView="100" zoomScalePageLayoutView="75" workbookViewId="0">
      <selection activeCell="A6" sqref="A6"/>
    </sheetView>
  </sheetViews>
  <sheetFormatPr defaultRowHeight="15" x14ac:dyDescent="0.25"/>
  <cols>
    <col min="1" max="1" width="6.140625" style="73"/>
    <col min="2" max="2" width="55.42578125" style="73"/>
    <col min="3" max="3" width="94.7109375" style="73"/>
    <col min="4" max="4" width="68.7109375" style="250"/>
    <col min="5" max="5" width="76.140625" style="250"/>
    <col min="6" max="6" width="20.42578125" style="73"/>
    <col min="7" max="7" width="26" style="73"/>
    <col min="8" max="8" width="16.42578125" style="73"/>
    <col min="9" max="16384" width="9.140625" style="73"/>
  </cols>
  <sheetData>
    <row r="1" spans="1:21" s="171" customFormat="1" ht="18.75" customHeight="1" x14ac:dyDescent="0.2">
      <c r="A1" s="170"/>
      <c r="C1" s="74" t="s">
        <v>0</v>
      </c>
      <c r="D1" s="236"/>
      <c r="E1" s="237"/>
    </row>
    <row r="2" spans="1:21" ht="18.75" customHeight="1" x14ac:dyDescent="0.3">
      <c r="A2" s="170"/>
      <c r="B2" s="171"/>
      <c r="C2" s="76" t="s">
        <v>1</v>
      </c>
      <c r="D2" s="236"/>
      <c r="E2" s="237"/>
      <c r="F2" s="171"/>
    </row>
    <row r="3" spans="1:21" ht="18.75" x14ac:dyDescent="0.3">
      <c r="A3" s="172"/>
      <c r="B3" s="171"/>
      <c r="C3" s="76" t="s">
        <v>2</v>
      </c>
      <c r="D3" s="238"/>
      <c r="E3" s="237"/>
      <c r="F3" s="171"/>
    </row>
    <row r="4" spans="1:21" ht="18.75" x14ac:dyDescent="0.3">
      <c r="A4" s="172"/>
      <c r="B4" s="171"/>
      <c r="D4" s="238"/>
      <c r="E4" s="237"/>
      <c r="F4" s="171"/>
      <c r="G4" s="76"/>
    </row>
    <row r="5" spans="1:21" ht="15.75" x14ac:dyDescent="0.25">
      <c r="A5" s="256" t="s">
        <v>575</v>
      </c>
      <c r="B5" s="256"/>
      <c r="C5" s="256"/>
      <c r="D5" s="238"/>
      <c r="E5" s="239"/>
      <c r="F5" s="94"/>
      <c r="G5" s="94"/>
      <c r="H5" s="94"/>
      <c r="I5" s="94"/>
    </row>
    <row r="6" spans="1:21" ht="18.75" x14ac:dyDescent="0.3">
      <c r="A6" s="172"/>
      <c r="D6" s="238"/>
      <c r="E6" s="237"/>
      <c r="F6" s="171"/>
      <c r="G6" s="76"/>
    </row>
    <row r="7" spans="1:21" ht="18.75" x14ac:dyDescent="0.25">
      <c r="A7" s="257" t="s">
        <v>3</v>
      </c>
      <c r="B7" s="257"/>
      <c r="C7" s="257"/>
      <c r="D7" s="238"/>
      <c r="E7" s="237"/>
      <c r="F7" s="90"/>
      <c r="G7" s="90"/>
      <c r="H7" s="90"/>
      <c r="I7" s="90"/>
      <c r="J7" s="90"/>
      <c r="K7" s="90"/>
      <c r="L7" s="90"/>
      <c r="M7" s="90"/>
      <c r="N7" s="90"/>
      <c r="O7" s="90"/>
      <c r="P7" s="90"/>
      <c r="Q7" s="90"/>
      <c r="R7" s="90"/>
      <c r="S7" s="90"/>
      <c r="T7" s="90"/>
      <c r="U7" s="90"/>
    </row>
    <row r="8" spans="1:21" ht="18.75" x14ac:dyDescent="0.25">
      <c r="A8" s="203"/>
      <c r="B8" s="203"/>
      <c r="C8" s="203"/>
      <c r="D8" s="238"/>
      <c r="E8" s="237"/>
      <c r="F8" s="203"/>
      <c r="G8" s="203"/>
      <c r="H8" s="90"/>
      <c r="I8" s="90"/>
      <c r="J8" s="90"/>
      <c r="K8" s="90"/>
      <c r="L8" s="90"/>
      <c r="M8" s="90"/>
      <c r="N8" s="90"/>
      <c r="O8" s="90"/>
      <c r="P8" s="90"/>
      <c r="Q8" s="90"/>
      <c r="R8" s="90"/>
      <c r="S8" s="90"/>
      <c r="T8" s="90"/>
      <c r="U8" s="90"/>
    </row>
    <row r="9" spans="1:21" ht="23.25" customHeight="1" x14ac:dyDescent="0.25">
      <c r="A9" s="258" t="s">
        <v>497</v>
      </c>
      <c r="B9" s="258"/>
      <c r="C9" s="258"/>
      <c r="D9" s="238"/>
      <c r="E9" s="237"/>
      <c r="F9" s="175"/>
      <c r="G9" s="175"/>
      <c r="H9" s="90"/>
      <c r="I9" s="90"/>
      <c r="J9" s="90"/>
      <c r="K9" s="90"/>
      <c r="L9" s="90"/>
      <c r="M9" s="90"/>
      <c r="N9" s="90"/>
      <c r="O9" s="90"/>
      <c r="P9" s="90"/>
      <c r="Q9" s="90"/>
      <c r="R9" s="90"/>
      <c r="S9" s="90"/>
      <c r="T9" s="90"/>
      <c r="U9" s="90"/>
    </row>
    <row r="10" spans="1:21" ht="18.75" x14ac:dyDescent="0.25">
      <c r="A10" s="259" t="s">
        <v>4</v>
      </c>
      <c r="B10" s="259"/>
      <c r="C10" s="259"/>
      <c r="D10" s="238"/>
      <c r="E10" s="240"/>
      <c r="F10" s="177"/>
      <c r="G10" s="177"/>
      <c r="H10" s="90"/>
      <c r="I10" s="90"/>
      <c r="J10" s="90"/>
      <c r="K10" s="90"/>
      <c r="L10" s="90"/>
      <c r="M10" s="90"/>
      <c r="N10" s="90"/>
      <c r="O10" s="90"/>
      <c r="P10" s="90"/>
      <c r="Q10" s="90"/>
      <c r="R10" s="90"/>
      <c r="S10" s="90"/>
      <c r="T10" s="90"/>
      <c r="U10" s="90"/>
    </row>
    <row r="11" spans="1:21" ht="18.75" x14ac:dyDescent="0.25">
      <c r="A11" s="203"/>
      <c r="B11" s="203"/>
      <c r="C11" s="203"/>
      <c r="D11" s="238"/>
      <c r="E11" s="241"/>
      <c r="F11" s="203"/>
      <c r="G11" s="203"/>
      <c r="H11" s="90"/>
      <c r="I11" s="90"/>
      <c r="J11" s="90"/>
      <c r="K11" s="90"/>
      <c r="L11" s="90"/>
      <c r="M11" s="90"/>
      <c r="N11" s="90"/>
      <c r="O11" s="90"/>
      <c r="P11" s="90"/>
      <c r="Q11" s="90"/>
      <c r="R11" s="90"/>
      <c r="S11" s="90"/>
      <c r="T11" s="90"/>
      <c r="U11" s="90"/>
    </row>
    <row r="12" spans="1:21" ht="18.75" x14ac:dyDescent="0.25">
      <c r="A12" s="258" t="s">
        <v>496</v>
      </c>
      <c r="B12" s="258"/>
      <c r="C12" s="258"/>
      <c r="D12" s="238"/>
      <c r="E12" s="242"/>
      <c r="F12" s="175"/>
      <c r="G12" s="175"/>
      <c r="H12" s="90"/>
      <c r="I12" s="90"/>
      <c r="J12" s="90"/>
      <c r="K12" s="90"/>
      <c r="L12" s="90"/>
      <c r="M12" s="90"/>
      <c r="N12" s="90"/>
      <c r="O12" s="90"/>
      <c r="P12" s="90"/>
      <c r="Q12" s="90"/>
      <c r="R12" s="90"/>
      <c r="S12" s="90"/>
      <c r="T12" s="90"/>
      <c r="U12" s="90"/>
    </row>
    <row r="13" spans="1:21" ht="18.75" x14ac:dyDescent="0.25">
      <c r="A13" s="259" t="s">
        <v>5</v>
      </c>
      <c r="B13" s="259"/>
      <c r="C13" s="259"/>
      <c r="D13" s="238"/>
      <c r="E13" s="240"/>
      <c r="F13" s="177"/>
      <c r="G13" s="177"/>
      <c r="H13" s="90"/>
      <c r="I13" s="90"/>
      <c r="J13" s="90"/>
      <c r="K13" s="90"/>
      <c r="L13" s="90"/>
      <c r="M13" s="90"/>
      <c r="N13" s="90"/>
      <c r="O13" s="90"/>
      <c r="P13" s="90"/>
      <c r="Q13" s="90"/>
      <c r="R13" s="90"/>
      <c r="S13" s="90"/>
      <c r="T13" s="90"/>
      <c r="U13" s="90"/>
    </row>
    <row r="14" spans="1:21" s="174" customFormat="1" ht="15.75" customHeight="1" x14ac:dyDescent="0.2">
      <c r="A14" s="173"/>
      <c r="B14" s="173"/>
      <c r="C14" s="173"/>
      <c r="D14" s="238"/>
      <c r="E14" s="243"/>
      <c r="F14" s="173"/>
      <c r="G14" s="173"/>
      <c r="H14" s="173"/>
      <c r="I14" s="173"/>
      <c r="J14" s="173"/>
      <c r="K14" s="173"/>
      <c r="L14" s="173"/>
      <c r="M14" s="173"/>
      <c r="N14" s="173"/>
      <c r="O14" s="173"/>
      <c r="P14" s="173"/>
      <c r="Q14" s="173"/>
      <c r="R14" s="173"/>
      <c r="S14" s="173"/>
      <c r="T14" s="173"/>
      <c r="U14" s="173"/>
    </row>
    <row r="15" spans="1:21" s="176" customFormat="1" ht="30" customHeight="1" x14ac:dyDescent="0.2">
      <c r="A15" s="261" t="s">
        <v>6</v>
      </c>
      <c r="B15" s="261"/>
      <c r="C15" s="261"/>
      <c r="D15" s="238"/>
      <c r="E15" s="242"/>
      <c r="F15" s="175"/>
      <c r="G15" s="175"/>
      <c r="H15" s="175"/>
      <c r="I15" s="175"/>
      <c r="J15" s="175"/>
      <c r="K15" s="175"/>
      <c r="L15" s="175"/>
      <c r="M15" s="175"/>
      <c r="N15" s="175"/>
      <c r="O15" s="175"/>
      <c r="P15" s="175"/>
      <c r="Q15" s="175"/>
      <c r="R15" s="175"/>
      <c r="S15" s="175"/>
      <c r="T15" s="175"/>
      <c r="U15" s="175"/>
    </row>
    <row r="16" spans="1:21" ht="15" customHeight="1" x14ac:dyDescent="0.25">
      <c r="A16" s="259" t="s">
        <v>7</v>
      </c>
      <c r="B16" s="259"/>
      <c r="C16" s="259"/>
      <c r="D16" s="238"/>
      <c r="E16" s="240"/>
      <c r="F16" s="177"/>
      <c r="G16" s="177"/>
      <c r="H16" s="177"/>
      <c r="I16" s="177"/>
      <c r="J16" s="177"/>
      <c r="K16" s="177"/>
      <c r="L16" s="177"/>
      <c r="M16" s="177"/>
      <c r="N16" s="177"/>
      <c r="O16" s="177"/>
      <c r="P16" s="177"/>
      <c r="Q16" s="177"/>
      <c r="R16" s="177"/>
      <c r="S16" s="177"/>
      <c r="T16" s="177"/>
      <c r="U16" s="177"/>
    </row>
    <row r="17" spans="1:21" ht="15" customHeight="1" x14ac:dyDescent="0.25">
      <c r="A17" s="178"/>
      <c r="B17" s="178"/>
      <c r="C17" s="178"/>
      <c r="D17" s="244"/>
      <c r="E17" s="244"/>
      <c r="F17" s="178"/>
      <c r="G17" s="178"/>
      <c r="H17" s="178"/>
      <c r="I17" s="178"/>
      <c r="J17" s="178"/>
      <c r="K17" s="178"/>
      <c r="L17" s="178"/>
      <c r="M17" s="178"/>
      <c r="N17" s="178"/>
      <c r="O17" s="178"/>
      <c r="P17" s="178"/>
      <c r="Q17" s="178"/>
      <c r="R17" s="178"/>
    </row>
    <row r="18" spans="1:21" ht="15" customHeight="1" x14ac:dyDescent="0.25">
      <c r="A18" s="262" t="s">
        <v>8</v>
      </c>
      <c r="B18" s="262"/>
      <c r="C18" s="262"/>
      <c r="D18" s="245"/>
      <c r="E18" s="245"/>
      <c r="F18" s="91"/>
      <c r="G18" s="91"/>
      <c r="H18" s="91"/>
      <c r="I18" s="91"/>
      <c r="J18" s="91"/>
      <c r="K18" s="91"/>
      <c r="L18" s="91"/>
      <c r="M18" s="91"/>
      <c r="N18" s="91"/>
      <c r="O18" s="91"/>
      <c r="P18" s="91"/>
      <c r="Q18" s="91"/>
      <c r="R18" s="91"/>
      <c r="S18" s="91"/>
      <c r="T18" s="91"/>
      <c r="U18" s="91"/>
    </row>
    <row r="19" spans="1:21" ht="15" customHeight="1" x14ac:dyDescent="0.25">
      <c r="A19" s="177"/>
      <c r="B19" s="177"/>
      <c r="C19" s="177"/>
      <c r="D19" s="240"/>
      <c r="E19" s="240"/>
      <c r="F19" s="177"/>
      <c r="G19" s="177"/>
      <c r="H19" s="178"/>
      <c r="I19" s="178"/>
      <c r="J19" s="178"/>
      <c r="K19" s="178"/>
      <c r="L19" s="178"/>
      <c r="M19" s="178"/>
      <c r="N19" s="178"/>
      <c r="O19" s="178"/>
      <c r="P19" s="178"/>
      <c r="Q19" s="178"/>
      <c r="R19" s="178"/>
    </row>
    <row r="20" spans="1:21" ht="39.75" customHeight="1" x14ac:dyDescent="0.25">
      <c r="A20" s="204" t="s">
        <v>9</v>
      </c>
      <c r="B20" s="182" t="s">
        <v>10</v>
      </c>
      <c r="C20" s="182" t="s">
        <v>11</v>
      </c>
      <c r="D20" s="238"/>
      <c r="E20" s="238"/>
      <c r="F20" s="205"/>
      <c r="G20" s="205"/>
      <c r="H20" s="173"/>
      <c r="I20" s="173"/>
      <c r="J20" s="173"/>
      <c r="K20" s="173"/>
      <c r="L20" s="173"/>
      <c r="M20" s="173"/>
      <c r="N20" s="173"/>
      <c r="O20" s="173"/>
      <c r="P20" s="173"/>
      <c r="Q20" s="173"/>
      <c r="R20" s="173"/>
      <c r="S20" s="180"/>
      <c r="T20" s="180"/>
      <c r="U20" s="180"/>
    </row>
    <row r="21" spans="1:21" ht="16.5" customHeight="1" x14ac:dyDescent="0.25">
      <c r="A21" s="181">
        <v>1</v>
      </c>
      <c r="B21" s="182">
        <v>2</v>
      </c>
      <c r="C21" s="182">
        <v>3</v>
      </c>
      <c r="D21" s="238"/>
      <c r="E21" s="238"/>
      <c r="F21" s="205"/>
      <c r="G21" s="205"/>
      <c r="H21" s="173"/>
      <c r="I21" s="173"/>
      <c r="J21" s="173"/>
      <c r="K21" s="173"/>
      <c r="L21" s="173"/>
      <c r="M21" s="173"/>
      <c r="N21" s="173"/>
      <c r="O21" s="173"/>
      <c r="P21" s="173"/>
      <c r="Q21" s="173"/>
      <c r="R21" s="173"/>
      <c r="S21" s="180"/>
      <c r="T21" s="180"/>
      <c r="U21" s="180"/>
    </row>
    <row r="22" spans="1:21" ht="46.5" customHeight="1" x14ac:dyDescent="0.25">
      <c r="A22" s="183" t="s">
        <v>12</v>
      </c>
      <c r="B22" s="246" t="s">
        <v>13</v>
      </c>
      <c r="C22" s="181" t="s">
        <v>14</v>
      </c>
      <c r="D22" s="238"/>
      <c r="E22" s="238"/>
      <c r="F22" s="205"/>
      <c r="G22" s="205"/>
      <c r="H22" s="173"/>
      <c r="I22" s="173"/>
      <c r="J22" s="173"/>
      <c r="K22" s="173"/>
      <c r="L22" s="173"/>
      <c r="M22" s="173"/>
      <c r="N22" s="173"/>
      <c r="O22" s="173"/>
      <c r="P22" s="173"/>
      <c r="Q22" s="173"/>
      <c r="R22" s="173"/>
      <c r="S22" s="180"/>
      <c r="T22" s="180"/>
      <c r="U22" s="180"/>
    </row>
    <row r="23" spans="1:21" ht="41.25" customHeight="1" x14ac:dyDescent="0.25">
      <c r="A23" s="183" t="s">
        <v>15</v>
      </c>
      <c r="B23" s="206" t="s">
        <v>16</v>
      </c>
      <c r="C23" s="182" t="s">
        <v>17</v>
      </c>
      <c r="D23" s="238"/>
      <c r="E23" s="238"/>
      <c r="F23" s="205"/>
      <c r="G23" s="205"/>
      <c r="H23" s="173"/>
      <c r="I23" s="173"/>
      <c r="J23" s="173"/>
      <c r="K23" s="173"/>
      <c r="L23" s="173"/>
      <c r="M23" s="173"/>
      <c r="N23" s="173"/>
      <c r="O23" s="173"/>
      <c r="P23" s="173"/>
      <c r="Q23" s="173"/>
      <c r="R23" s="173"/>
      <c r="S23" s="180"/>
      <c r="T23" s="180"/>
      <c r="U23" s="180"/>
    </row>
    <row r="24" spans="1:21" ht="22.5" customHeight="1" x14ac:dyDescent="0.25">
      <c r="A24" s="263"/>
      <c r="B24" s="263"/>
      <c r="C24" s="263"/>
      <c r="D24" s="238"/>
      <c r="E24" s="238"/>
      <c r="F24" s="205"/>
      <c r="G24" s="205"/>
      <c r="H24" s="173"/>
      <c r="I24" s="173"/>
      <c r="J24" s="173"/>
      <c r="K24" s="173"/>
      <c r="L24" s="173"/>
      <c r="M24" s="173"/>
      <c r="N24" s="173"/>
      <c r="O24" s="173"/>
      <c r="P24" s="173"/>
      <c r="Q24" s="173"/>
      <c r="R24" s="173"/>
      <c r="S24" s="180"/>
      <c r="T24" s="180"/>
      <c r="U24" s="180"/>
    </row>
    <row r="25" spans="1:21" s="176" customFormat="1" ht="58.5" customHeight="1" x14ac:dyDescent="0.2">
      <c r="A25" s="183" t="s">
        <v>18</v>
      </c>
      <c r="B25" s="209" t="s">
        <v>19</v>
      </c>
      <c r="C25" s="181" t="s">
        <v>20</v>
      </c>
      <c r="D25" s="238"/>
      <c r="E25" s="238"/>
      <c r="F25" s="205"/>
      <c r="G25" s="173"/>
      <c r="H25" s="173"/>
      <c r="I25" s="173"/>
      <c r="J25" s="173"/>
      <c r="K25" s="173"/>
      <c r="L25" s="173"/>
      <c r="M25" s="173"/>
      <c r="N25" s="173"/>
      <c r="O25" s="173"/>
      <c r="P25" s="173"/>
      <c r="Q25" s="173"/>
      <c r="R25" s="180"/>
      <c r="S25" s="180"/>
      <c r="T25" s="180"/>
      <c r="U25" s="180"/>
    </row>
    <row r="26" spans="1:21" ht="42.75" customHeight="1" x14ac:dyDescent="0.25">
      <c r="A26" s="183" t="s">
        <v>21</v>
      </c>
      <c r="B26" s="209" t="s">
        <v>22</v>
      </c>
      <c r="C26" s="182" t="s">
        <v>23</v>
      </c>
      <c r="D26" s="238"/>
      <c r="E26" s="238"/>
      <c r="F26" s="205"/>
      <c r="G26" s="173"/>
      <c r="H26" s="173"/>
      <c r="I26" s="173"/>
      <c r="J26" s="173"/>
      <c r="K26" s="173"/>
      <c r="L26" s="173"/>
      <c r="M26" s="173"/>
      <c r="N26" s="173"/>
      <c r="O26" s="173"/>
      <c r="P26" s="173"/>
      <c r="Q26" s="173"/>
      <c r="R26" s="180"/>
      <c r="S26" s="180"/>
      <c r="T26" s="180"/>
      <c r="U26" s="180"/>
    </row>
    <row r="27" spans="1:21" ht="51.75" customHeight="1" x14ac:dyDescent="0.25">
      <c r="A27" s="183" t="s">
        <v>24</v>
      </c>
      <c r="B27" s="209" t="s">
        <v>25</v>
      </c>
      <c r="C27" s="182" t="s">
        <v>572</v>
      </c>
      <c r="D27" s="238"/>
      <c r="E27" s="238"/>
      <c r="F27" s="205"/>
      <c r="G27" s="173"/>
      <c r="H27" s="173"/>
      <c r="I27" s="173"/>
      <c r="J27" s="173"/>
      <c r="K27" s="173"/>
      <c r="L27" s="173"/>
      <c r="M27" s="173"/>
      <c r="N27" s="173"/>
      <c r="O27" s="173"/>
      <c r="P27" s="173"/>
      <c r="Q27" s="173"/>
      <c r="R27" s="180"/>
      <c r="S27" s="180"/>
      <c r="T27" s="180"/>
      <c r="U27" s="180"/>
    </row>
    <row r="28" spans="1:21" ht="42.75" customHeight="1" x14ac:dyDescent="0.25">
      <c r="A28" s="183" t="s">
        <v>26</v>
      </c>
      <c r="B28" s="209" t="s">
        <v>27</v>
      </c>
      <c r="C28" s="182" t="s">
        <v>28</v>
      </c>
      <c r="D28" s="238"/>
      <c r="E28" s="238"/>
      <c r="F28" s="205"/>
      <c r="G28" s="173"/>
      <c r="H28" s="173"/>
      <c r="I28" s="173"/>
      <c r="J28" s="173"/>
      <c r="K28" s="173"/>
      <c r="L28" s="173"/>
      <c r="M28" s="173"/>
      <c r="N28" s="173"/>
      <c r="O28" s="173"/>
      <c r="P28" s="173"/>
      <c r="Q28" s="173"/>
      <c r="R28" s="180"/>
      <c r="S28" s="180"/>
      <c r="T28" s="180"/>
      <c r="U28" s="180"/>
    </row>
    <row r="29" spans="1:21" ht="51.75" customHeight="1" x14ac:dyDescent="0.25">
      <c r="A29" s="183" t="s">
        <v>29</v>
      </c>
      <c r="B29" s="209" t="s">
        <v>30</v>
      </c>
      <c r="C29" s="182" t="s">
        <v>28</v>
      </c>
      <c r="D29" s="238"/>
      <c r="E29" s="238"/>
      <c r="F29" s="205"/>
      <c r="G29" s="173"/>
      <c r="H29" s="173"/>
      <c r="I29" s="173"/>
      <c r="J29" s="173"/>
      <c r="K29" s="173"/>
      <c r="L29" s="173"/>
      <c r="M29" s="173"/>
      <c r="N29" s="173"/>
      <c r="O29" s="173"/>
      <c r="P29" s="173"/>
      <c r="Q29" s="173"/>
      <c r="R29" s="180"/>
      <c r="S29" s="180"/>
      <c r="T29" s="180"/>
      <c r="U29" s="180"/>
    </row>
    <row r="30" spans="1:21" ht="51.75" customHeight="1" x14ac:dyDescent="0.25">
      <c r="A30" s="183" t="s">
        <v>31</v>
      </c>
      <c r="B30" s="209" t="s">
        <v>32</v>
      </c>
      <c r="C30" s="181" t="s">
        <v>28</v>
      </c>
      <c r="D30" s="238"/>
      <c r="E30" s="238"/>
      <c r="F30" s="205"/>
      <c r="G30" s="173"/>
      <c r="H30" s="173"/>
      <c r="I30" s="173"/>
      <c r="J30" s="173"/>
      <c r="K30" s="173"/>
      <c r="L30" s="173"/>
      <c r="M30" s="173"/>
      <c r="N30" s="173"/>
      <c r="O30" s="173"/>
      <c r="P30" s="173"/>
      <c r="Q30" s="173"/>
      <c r="R30" s="180"/>
      <c r="S30" s="180"/>
      <c r="T30" s="180"/>
      <c r="U30" s="180"/>
    </row>
    <row r="31" spans="1:21" ht="51.75" customHeight="1" x14ac:dyDescent="0.25">
      <c r="A31" s="183" t="s">
        <v>33</v>
      </c>
      <c r="B31" s="209" t="s">
        <v>34</v>
      </c>
      <c r="C31" s="181" t="s">
        <v>28</v>
      </c>
      <c r="D31" s="238"/>
      <c r="E31" s="238"/>
      <c r="F31" s="205"/>
      <c r="G31" s="173"/>
      <c r="H31" s="173"/>
      <c r="I31" s="173"/>
      <c r="J31" s="173"/>
      <c r="K31" s="173"/>
      <c r="L31" s="173"/>
      <c r="M31" s="173"/>
      <c r="N31" s="173"/>
      <c r="O31" s="173"/>
      <c r="P31" s="173"/>
      <c r="Q31" s="173"/>
      <c r="R31" s="180"/>
      <c r="S31" s="180"/>
      <c r="T31" s="180"/>
      <c r="U31" s="180"/>
    </row>
    <row r="32" spans="1:21" ht="51.75" customHeight="1" x14ac:dyDescent="0.25">
      <c r="A32" s="183" t="s">
        <v>35</v>
      </c>
      <c r="B32" s="209" t="s">
        <v>36</v>
      </c>
      <c r="C32" s="181" t="s">
        <v>28</v>
      </c>
      <c r="D32" s="238"/>
      <c r="E32" s="238"/>
      <c r="F32" s="205"/>
      <c r="G32" s="173"/>
      <c r="H32" s="173"/>
      <c r="I32" s="173"/>
      <c r="J32" s="173"/>
      <c r="K32" s="173"/>
      <c r="L32" s="173"/>
      <c r="M32" s="173"/>
      <c r="N32" s="173"/>
      <c r="O32" s="173"/>
      <c r="P32" s="173"/>
      <c r="Q32" s="173"/>
      <c r="R32" s="180"/>
      <c r="S32" s="180"/>
      <c r="T32" s="180"/>
      <c r="U32" s="180"/>
    </row>
    <row r="33" spans="1:21" ht="101.25" customHeight="1" x14ac:dyDescent="0.25">
      <c r="A33" s="183" t="s">
        <v>37</v>
      </c>
      <c r="B33" s="209" t="s">
        <v>38</v>
      </c>
      <c r="C33" s="181" t="s">
        <v>39</v>
      </c>
      <c r="D33" s="238"/>
      <c r="E33" s="238"/>
      <c r="F33" s="205"/>
      <c r="G33" s="173"/>
      <c r="H33" s="173"/>
      <c r="I33" s="173"/>
      <c r="J33" s="173"/>
      <c r="K33" s="173"/>
      <c r="L33" s="173"/>
      <c r="M33" s="173"/>
      <c r="N33" s="173"/>
      <c r="O33" s="173"/>
      <c r="P33" s="173"/>
      <c r="Q33" s="173"/>
      <c r="R33" s="180"/>
      <c r="S33" s="180"/>
      <c r="T33" s="180"/>
      <c r="U33" s="180"/>
    </row>
    <row r="34" spans="1:21" ht="111" customHeight="1" x14ac:dyDescent="0.25">
      <c r="A34" s="183" t="s">
        <v>40</v>
      </c>
      <c r="B34" s="209" t="s">
        <v>41</v>
      </c>
      <c r="C34" s="181" t="s">
        <v>28</v>
      </c>
      <c r="D34" s="247"/>
      <c r="E34" s="247"/>
      <c r="F34" s="208"/>
      <c r="G34" s="208"/>
      <c r="H34" s="208"/>
      <c r="I34" s="208"/>
      <c r="J34" s="208"/>
      <c r="K34" s="208"/>
      <c r="L34" s="208"/>
      <c r="M34" s="208"/>
      <c r="N34" s="208"/>
      <c r="O34" s="208"/>
      <c r="P34" s="208"/>
      <c r="Q34" s="208"/>
      <c r="R34" s="208"/>
      <c r="S34" s="208"/>
      <c r="T34" s="208"/>
      <c r="U34" s="208"/>
    </row>
    <row r="35" spans="1:21" ht="58.5" customHeight="1" x14ac:dyDescent="0.25">
      <c r="A35" s="183" t="s">
        <v>42</v>
      </c>
      <c r="B35" s="209" t="s">
        <v>43</v>
      </c>
      <c r="C35" s="181" t="s">
        <v>28</v>
      </c>
      <c r="D35" s="247"/>
      <c r="E35" s="247"/>
      <c r="F35" s="208"/>
      <c r="G35" s="208"/>
      <c r="H35" s="208"/>
      <c r="I35" s="208"/>
      <c r="J35" s="208"/>
      <c r="K35" s="208"/>
      <c r="L35" s="208"/>
      <c r="M35" s="208"/>
      <c r="N35" s="208"/>
      <c r="O35" s="208"/>
      <c r="P35" s="208"/>
      <c r="Q35" s="208"/>
      <c r="R35" s="208"/>
      <c r="S35" s="208"/>
      <c r="T35" s="208"/>
      <c r="U35" s="208"/>
    </row>
    <row r="36" spans="1:21" ht="51.75" customHeight="1" x14ac:dyDescent="0.25">
      <c r="A36" s="183" t="s">
        <v>44</v>
      </c>
      <c r="B36" s="209" t="s">
        <v>45</v>
      </c>
      <c r="C36" s="181" t="s">
        <v>28</v>
      </c>
      <c r="D36" s="247"/>
      <c r="E36" s="247"/>
      <c r="F36" s="208"/>
      <c r="G36" s="208"/>
      <c r="H36" s="208"/>
      <c r="I36" s="208"/>
      <c r="J36" s="208"/>
      <c r="K36" s="208"/>
      <c r="L36" s="208"/>
      <c r="M36" s="208"/>
      <c r="N36" s="208"/>
      <c r="O36" s="208"/>
      <c r="P36" s="208"/>
      <c r="Q36" s="208"/>
      <c r="R36" s="208"/>
      <c r="S36" s="208"/>
      <c r="T36" s="208"/>
      <c r="U36" s="208"/>
    </row>
    <row r="37" spans="1:21" ht="43.5" customHeight="1" x14ac:dyDescent="0.25">
      <c r="A37" s="183" t="s">
        <v>47</v>
      </c>
      <c r="B37" s="209" t="s">
        <v>48</v>
      </c>
      <c r="C37" s="181" t="s">
        <v>46</v>
      </c>
      <c r="D37" s="247"/>
      <c r="E37" s="247"/>
      <c r="F37" s="208"/>
      <c r="G37" s="208"/>
      <c r="H37" s="208"/>
      <c r="I37" s="208"/>
      <c r="J37" s="208"/>
      <c r="K37" s="208"/>
      <c r="L37" s="208"/>
      <c r="M37" s="208"/>
      <c r="N37" s="208"/>
      <c r="O37" s="208"/>
      <c r="P37" s="208"/>
      <c r="Q37" s="208"/>
      <c r="R37" s="208"/>
      <c r="S37" s="208"/>
      <c r="T37" s="208"/>
      <c r="U37" s="208"/>
    </row>
    <row r="38" spans="1:21" ht="43.5" customHeight="1" x14ac:dyDescent="0.25">
      <c r="A38" s="183" t="s">
        <v>49</v>
      </c>
      <c r="B38" s="209" t="s">
        <v>50</v>
      </c>
      <c r="C38" s="181" t="s">
        <v>28</v>
      </c>
      <c r="D38" s="247"/>
      <c r="E38" s="247"/>
      <c r="F38" s="208"/>
      <c r="G38" s="208"/>
      <c r="H38" s="208"/>
      <c r="I38" s="208"/>
      <c r="J38" s="208"/>
      <c r="K38" s="208"/>
      <c r="L38" s="208"/>
      <c r="M38" s="208"/>
      <c r="N38" s="208"/>
      <c r="O38" s="208"/>
      <c r="P38" s="208"/>
      <c r="Q38" s="208"/>
      <c r="R38" s="208"/>
      <c r="S38" s="208"/>
      <c r="T38" s="208"/>
      <c r="U38" s="208"/>
    </row>
    <row r="39" spans="1:21" ht="23.25" customHeight="1" x14ac:dyDescent="0.25">
      <c r="A39" s="260"/>
      <c r="B39" s="260"/>
      <c r="C39" s="260"/>
      <c r="D39" s="247"/>
      <c r="E39" s="247"/>
      <c r="F39" s="208"/>
      <c r="G39" s="208"/>
      <c r="H39" s="208"/>
      <c r="I39" s="208"/>
      <c r="J39" s="208"/>
      <c r="K39" s="208"/>
      <c r="L39" s="208"/>
      <c r="M39" s="208"/>
      <c r="N39" s="208"/>
      <c r="O39" s="208"/>
      <c r="P39" s="208"/>
      <c r="Q39" s="208"/>
      <c r="R39" s="208"/>
      <c r="S39" s="208"/>
      <c r="T39" s="208"/>
      <c r="U39" s="208"/>
    </row>
    <row r="40" spans="1:21" ht="63" x14ac:dyDescent="0.25">
      <c r="A40" s="183" t="s">
        <v>51</v>
      </c>
      <c r="B40" s="209" t="s">
        <v>52</v>
      </c>
      <c r="C40" s="209" t="s">
        <v>53</v>
      </c>
      <c r="D40" s="248"/>
      <c r="E40" s="247"/>
      <c r="F40" s="208"/>
      <c r="G40" s="208"/>
      <c r="H40" s="208"/>
      <c r="I40" s="208"/>
      <c r="J40" s="208"/>
      <c r="K40" s="208"/>
      <c r="L40" s="208"/>
      <c r="M40" s="208"/>
      <c r="N40" s="208"/>
      <c r="O40" s="208"/>
      <c r="P40" s="208"/>
      <c r="Q40" s="208"/>
      <c r="R40" s="208"/>
      <c r="S40" s="208"/>
      <c r="T40" s="208"/>
      <c r="U40" s="208"/>
    </row>
    <row r="41" spans="1:21" ht="105.75" customHeight="1" x14ac:dyDescent="0.25">
      <c r="A41" s="183" t="s">
        <v>54</v>
      </c>
      <c r="B41" s="209" t="s">
        <v>55</v>
      </c>
      <c r="C41" s="249" t="s">
        <v>56</v>
      </c>
      <c r="D41" s="247"/>
      <c r="E41" s="247"/>
      <c r="F41" s="208"/>
      <c r="G41" s="208"/>
      <c r="H41" s="208"/>
      <c r="I41" s="208"/>
      <c r="J41" s="208"/>
      <c r="K41" s="208"/>
      <c r="L41" s="208"/>
      <c r="M41" s="208"/>
      <c r="N41" s="208"/>
      <c r="O41" s="208"/>
      <c r="P41" s="208"/>
      <c r="Q41" s="208"/>
      <c r="R41" s="208"/>
      <c r="S41" s="208"/>
      <c r="T41" s="208"/>
      <c r="U41" s="208"/>
    </row>
    <row r="42" spans="1:21" ht="83.25" customHeight="1" x14ac:dyDescent="0.25">
      <c r="A42" s="183" t="s">
        <v>57</v>
      </c>
      <c r="B42" s="209" t="s">
        <v>58</v>
      </c>
      <c r="C42" s="249" t="s">
        <v>56</v>
      </c>
      <c r="D42" s="247"/>
      <c r="E42" s="247"/>
      <c r="F42" s="208"/>
      <c r="G42" s="208"/>
      <c r="H42" s="208"/>
      <c r="I42" s="208"/>
      <c r="J42" s="208"/>
      <c r="K42" s="208"/>
      <c r="L42" s="208"/>
      <c r="M42" s="208"/>
      <c r="N42" s="208"/>
      <c r="O42" s="208"/>
      <c r="P42" s="208"/>
      <c r="Q42" s="208"/>
      <c r="R42" s="208"/>
      <c r="S42" s="208"/>
      <c r="T42" s="208"/>
      <c r="U42" s="208"/>
    </row>
    <row r="43" spans="1:21" ht="186" customHeight="1" x14ac:dyDescent="0.25">
      <c r="A43" s="183" t="s">
        <v>59</v>
      </c>
      <c r="B43" s="209" t="s">
        <v>60</v>
      </c>
      <c r="C43" s="249"/>
      <c r="D43" s="247"/>
      <c r="E43" s="247"/>
      <c r="F43" s="208"/>
      <c r="G43" s="208"/>
      <c r="H43" s="208"/>
      <c r="I43" s="208"/>
      <c r="J43" s="208"/>
      <c r="K43" s="208"/>
      <c r="L43" s="208"/>
      <c r="M43" s="208"/>
      <c r="N43" s="208"/>
      <c r="O43" s="208"/>
      <c r="P43" s="208"/>
      <c r="Q43" s="208"/>
      <c r="R43" s="208"/>
      <c r="S43" s="208"/>
      <c r="T43" s="208"/>
      <c r="U43" s="208"/>
    </row>
    <row r="44" spans="1:21" ht="111" customHeight="1" x14ac:dyDescent="0.25">
      <c r="A44" s="183" t="s">
        <v>61</v>
      </c>
      <c r="B44" s="209" t="s">
        <v>62</v>
      </c>
      <c r="C44" s="249"/>
      <c r="D44" s="247"/>
      <c r="E44" s="247"/>
      <c r="F44" s="208"/>
      <c r="G44" s="208"/>
      <c r="H44" s="208"/>
      <c r="I44" s="208"/>
      <c r="J44" s="208"/>
      <c r="K44" s="208"/>
      <c r="L44" s="208"/>
      <c r="M44" s="208"/>
      <c r="N44" s="208"/>
      <c r="O44" s="208"/>
      <c r="P44" s="208"/>
      <c r="Q44" s="208"/>
      <c r="R44" s="208"/>
      <c r="S44" s="208"/>
      <c r="T44" s="208"/>
      <c r="U44" s="208"/>
    </row>
    <row r="45" spans="1:21" ht="120" customHeight="1" x14ac:dyDescent="0.25">
      <c r="A45" s="183" t="s">
        <v>63</v>
      </c>
      <c r="B45" s="209" t="s">
        <v>64</v>
      </c>
      <c r="C45" s="249" t="s">
        <v>56</v>
      </c>
      <c r="D45" s="247"/>
      <c r="E45" s="247"/>
      <c r="F45" s="208"/>
      <c r="G45" s="208"/>
      <c r="H45" s="208"/>
      <c r="I45" s="208"/>
      <c r="J45" s="208"/>
      <c r="K45" s="208"/>
      <c r="L45" s="208"/>
      <c r="M45" s="208"/>
      <c r="N45" s="208"/>
      <c r="O45" s="208"/>
      <c r="P45" s="208"/>
      <c r="Q45" s="208"/>
      <c r="R45" s="208"/>
      <c r="S45" s="208"/>
      <c r="T45" s="208"/>
      <c r="U45" s="208"/>
    </row>
    <row r="46" spans="1:21" ht="101.25" customHeight="1" x14ac:dyDescent="0.25">
      <c r="A46" s="183" t="s">
        <v>65</v>
      </c>
      <c r="B46" s="209" t="s">
        <v>66</v>
      </c>
      <c r="C46" s="249" t="s">
        <v>211</v>
      </c>
      <c r="D46" s="247"/>
      <c r="E46" s="247"/>
      <c r="F46" s="208"/>
      <c r="G46" s="208"/>
      <c r="H46" s="208"/>
      <c r="I46" s="208"/>
      <c r="J46" s="208"/>
      <c r="K46" s="208"/>
      <c r="L46" s="208"/>
      <c r="M46" s="208"/>
      <c r="N46" s="208"/>
      <c r="O46" s="208"/>
      <c r="P46" s="208"/>
      <c r="Q46" s="208"/>
      <c r="R46" s="208"/>
      <c r="S46" s="208"/>
      <c r="T46" s="208"/>
      <c r="U46" s="208"/>
    </row>
    <row r="47" spans="1:21" ht="18.75" customHeight="1" x14ac:dyDescent="0.25">
      <c r="A47" s="260"/>
      <c r="B47" s="260"/>
      <c r="C47" s="260"/>
      <c r="D47" s="247"/>
      <c r="E47" s="247"/>
      <c r="F47" s="208"/>
      <c r="G47" s="208"/>
      <c r="H47" s="208"/>
      <c r="I47" s="208"/>
      <c r="J47" s="208"/>
      <c r="K47" s="208"/>
      <c r="L47" s="208"/>
      <c r="M47" s="208"/>
      <c r="N47" s="208"/>
      <c r="O47" s="208"/>
      <c r="P47" s="208"/>
      <c r="Q47" s="208"/>
      <c r="R47" s="208"/>
      <c r="S47" s="208"/>
      <c r="T47" s="208"/>
      <c r="U47" s="208"/>
    </row>
    <row r="48" spans="1:21" ht="75.75" customHeight="1" x14ac:dyDescent="0.25">
      <c r="A48" s="183" t="s">
        <v>67</v>
      </c>
      <c r="B48" s="209" t="s">
        <v>68</v>
      </c>
      <c r="C48" s="4">
        <v>3.2750495999999996</v>
      </c>
      <c r="D48" s="247"/>
      <c r="E48" s="247"/>
      <c r="F48" s="208"/>
      <c r="G48" s="208"/>
      <c r="H48" s="208"/>
      <c r="I48" s="208"/>
      <c r="J48" s="208"/>
      <c r="K48" s="208"/>
      <c r="L48" s="208"/>
      <c r="M48" s="208"/>
      <c r="N48" s="208"/>
      <c r="O48" s="208"/>
      <c r="P48" s="208"/>
      <c r="Q48" s="208"/>
      <c r="R48" s="208"/>
      <c r="S48" s="208"/>
      <c r="T48" s="208"/>
      <c r="U48" s="208"/>
    </row>
    <row r="49" spans="1:21" ht="71.25" customHeight="1" x14ac:dyDescent="0.25">
      <c r="A49" s="183" t="s">
        <v>69</v>
      </c>
      <c r="B49" s="209" t="s">
        <v>70</v>
      </c>
      <c r="C49" s="4">
        <v>2.7292079999999994</v>
      </c>
      <c r="D49" s="247"/>
      <c r="E49" s="247"/>
      <c r="F49" s="208"/>
      <c r="G49" s="208"/>
      <c r="H49" s="208"/>
      <c r="I49" s="208"/>
      <c r="J49" s="208"/>
      <c r="K49" s="208"/>
      <c r="L49" s="208"/>
      <c r="M49" s="208"/>
      <c r="N49" s="208"/>
      <c r="O49" s="208"/>
      <c r="P49" s="208"/>
      <c r="Q49" s="208"/>
      <c r="R49" s="208"/>
      <c r="S49" s="208"/>
      <c r="T49" s="208"/>
      <c r="U49" s="20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73"/>
    <col min="2" max="2" width="37.140625" style="73"/>
    <col min="3" max="3" width="32" style="73"/>
    <col min="4" max="4" width="25.5703125" style="73"/>
    <col min="5" max="5" width="51.7109375" style="73"/>
    <col min="6" max="6" width="59" style="73"/>
    <col min="7" max="7" width="59.42578125" style="73"/>
    <col min="8" max="10" width="21" style="73"/>
    <col min="11" max="11" width="16.42578125" style="73"/>
    <col min="12" max="12" width="21" style="73"/>
    <col min="13" max="13" width="22.140625" style="73"/>
    <col min="14" max="14" width="24.7109375" style="73"/>
    <col min="15" max="15" width="18.28515625" style="73"/>
    <col min="16" max="16" width="24.7109375" style="73"/>
    <col min="17" max="17" width="59.85546875" style="73"/>
    <col min="18" max="18" width="27.85546875" style="73"/>
    <col min="19" max="19" width="44.28515625" style="73"/>
    <col min="20" max="16384" width="9.140625" style="73"/>
  </cols>
  <sheetData>
    <row r="1" spans="1:28" s="171" customFormat="1" ht="18.75" customHeight="1" x14ac:dyDescent="0.2">
      <c r="A1" s="170"/>
      <c r="S1" s="74" t="s">
        <v>0</v>
      </c>
    </row>
    <row r="2" spans="1:28" ht="18.75" customHeight="1" x14ac:dyDescent="0.3">
      <c r="A2" s="170"/>
      <c r="B2" s="171"/>
      <c r="C2" s="171"/>
      <c r="D2" s="171"/>
      <c r="E2" s="171"/>
      <c r="F2" s="171"/>
      <c r="G2" s="171"/>
      <c r="H2" s="171"/>
      <c r="I2" s="171"/>
      <c r="J2" s="171"/>
      <c r="K2" s="171"/>
      <c r="L2" s="171"/>
      <c r="M2" s="171"/>
      <c r="N2" s="171"/>
      <c r="O2" s="171"/>
      <c r="P2" s="171"/>
      <c r="Q2" s="171"/>
      <c r="R2" s="171"/>
      <c r="S2" s="76" t="s">
        <v>1</v>
      </c>
    </row>
    <row r="3" spans="1:28" ht="18.75" x14ac:dyDescent="0.3">
      <c r="B3" s="171"/>
      <c r="C3" s="171"/>
      <c r="D3" s="171"/>
      <c r="E3" s="171"/>
      <c r="F3" s="171"/>
      <c r="G3" s="171"/>
      <c r="H3" s="171"/>
      <c r="I3" s="171"/>
      <c r="J3" s="171"/>
      <c r="K3" s="171"/>
      <c r="L3" s="171"/>
      <c r="M3" s="171"/>
      <c r="N3" s="171"/>
      <c r="O3" s="171"/>
      <c r="P3" s="171"/>
      <c r="Q3" s="171"/>
      <c r="R3" s="171"/>
      <c r="S3" s="76" t="s">
        <v>2</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ht="15.75" x14ac:dyDescent="0.25">
      <c r="A5" s="172"/>
    </row>
    <row r="6" spans="1:28" ht="18.75" x14ac:dyDescent="0.25">
      <c r="A6" s="257" t="s">
        <v>3</v>
      </c>
      <c r="B6" s="257"/>
      <c r="C6" s="257"/>
      <c r="D6" s="257"/>
      <c r="E6" s="257"/>
      <c r="F6" s="257"/>
      <c r="G6" s="257"/>
      <c r="H6" s="257"/>
      <c r="I6" s="257"/>
      <c r="J6" s="257"/>
      <c r="K6" s="257"/>
      <c r="L6" s="257"/>
      <c r="M6" s="257"/>
      <c r="N6" s="257"/>
      <c r="O6" s="257"/>
      <c r="P6" s="257"/>
      <c r="Q6" s="257"/>
      <c r="R6" s="257"/>
      <c r="S6" s="257"/>
      <c r="T6" s="90"/>
      <c r="U6" s="90"/>
      <c r="V6" s="90"/>
      <c r="W6" s="90"/>
      <c r="X6" s="90"/>
      <c r="Y6" s="90"/>
      <c r="Z6" s="90"/>
      <c r="AA6" s="90"/>
      <c r="AB6" s="90"/>
    </row>
    <row r="7" spans="1:28" ht="18.75" x14ac:dyDescent="0.25">
      <c r="A7" s="257"/>
      <c r="B7" s="257"/>
      <c r="C7" s="257"/>
      <c r="D7" s="257"/>
      <c r="E7" s="257"/>
      <c r="F7" s="257"/>
      <c r="G7" s="257"/>
      <c r="H7" s="257"/>
      <c r="I7" s="257"/>
      <c r="J7" s="257"/>
      <c r="K7" s="257"/>
      <c r="L7" s="257"/>
      <c r="M7" s="257"/>
      <c r="N7" s="257"/>
      <c r="O7" s="257"/>
      <c r="P7" s="257"/>
      <c r="Q7" s="257"/>
      <c r="R7" s="257"/>
      <c r="S7" s="257"/>
      <c r="T7" s="90"/>
      <c r="U7" s="90"/>
      <c r="V7" s="90"/>
      <c r="W7" s="90"/>
      <c r="X7" s="90"/>
      <c r="Y7" s="90"/>
      <c r="Z7" s="90"/>
      <c r="AA7" s="90"/>
      <c r="AB7" s="90"/>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90"/>
      <c r="U8" s="90"/>
      <c r="V8" s="90"/>
      <c r="W8" s="90"/>
      <c r="X8" s="90"/>
      <c r="Y8" s="90"/>
      <c r="Z8" s="90"/>
      <c r="AA8" s="90"/>
      <c r="AB8" s="90"/>
    </row>
    <row r="9" spans="1:28" ht="18.75" x14ac:dyDescent="0.25">
      <c r="A9" s="259" t="s">
        <v>4</v>
      </c>
      <c r="B9" s="259"/>
      <c r="C9" s="259"/>
      <c r="D9" s="259"/>
      <c r="E9" s="259"/>
      <c r="F9" s="259"/>
      <c r="G9" s="259"/>
      <c r="H9" s="259"/>
      <c r="I9" s="259"/>
      <c r="J9" s="259"/>
      <c r="K9" s="259"/>
      <c r="L9" s="259"/>
      <c r="M9" s="259"/>
      <c r="N9" s="259"/>
      <c r="O9" s="259"/>
      <c r="P9" s="259"/>
      <c r="Q9" s="259"/>
      <c r="R9" s="259"/>
      <c r="S9" s="259"/>
      <c r="T9" s="90"/>
      <c r="U9" s="90"/>
      <c r="V9" s="90"/>
      <c r="W9" s="90"/>
      <c r="X9" s="90"/>
      <c r="Y9" s="90"/>
      <c r="Z9" s="90"/>
      <c r="AA9" s="90"/>
      <c r="AB9" s="9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90"/>
      <c r="U10" s="90"/>
      <c r="V10" s="90"/>
      <c r="W10" s="90"/>
      <c r="X10" s="90"/>
      <c r="Y10" s="90"/>
      <c r="Z10" s="90"/>
      <c r="AA10" s="90"/>
      <c r="AB10" s="90"/>
    </row>
    <row r="11" spans="1:28" ht="18.75" x14ac:dyDescent="0.25">
      <c r="A11" s="264" t="str">
        <f>'1. паспорт местоположение'!A12:C12</f>
        <v>M_TP1600.PR.0075</v>
      </c>
      <c r="B11" s="264"/>
      <c r="C11" s="264"/>
      <c r="D11" s="264"/>
      <c r="E11" s="264"/>
      <c r="F11" s="264"/>
      <c r="G11" s="264"/>
      <c r="H11" s="264"/>
      <c r="I11" s="264"/>
      <c r="J11" s="264"/>
      <c r="K11" s="264"/>
      <c r="L11" s="264"/>
      <c r="M11" s="264"/>
      <c r="N11" s="264"/>
      <c r="O11" s="264"/>
      <c r="P11" s="264"/>
      <c r="Q11" s="264"/>
      <c r="R11" s="264"/>
      <c r="S11" s="264"/>
      <c r="T11" s="90"/>
      <c r="U11" s="90"/>
      <c r="V11" s="90"/>
      <c r="W11" s="90"/>
      <c r="X11" s="90"/>
      <c r="Y11" s="90"/>
      <c r="Z11" s="90"/>
      <c r="AA11" s="90"/>
      <c r="AB11" s="90"/>
    </row>
    <row r="12" spans="1:28" ht="18.75" x14ac:dyDescent="0.25">
      <c r="A12" s="259" t="s">
        <v>5</v>
      </c>
      <c r="B12" s="259"/>
      <c r="C12" s="259"/>
      <c r="D12" s="259"/>
      <c r="E12" s="259"/>
      <c r="F12" s="259"/>
      <c r="G12" s="259"/>
      <c r="H12" s="259"/>
      <c r="I12" s="259"/>
      <c r="J12" s="259"/>
      <c r="K12" s="259"/>
      <c r="L12" s="259"/>
      <c r="M12" s="259"/>
      <c r="N12" s="259"/>
      <c r="O12" s="259"/>
      <c r="P12" s="259"/>
      <c r="Q12" s="259"/>
      <c r="R12" s="259"/>
      <c r="S12" s="259"/>
      <c r="T12" s="90"/>
      <c r="U12" s="90"/>
      <c r="V12" s="90"/>
      <c r="W12" s="90"/>
      <c r="X12" s="90"/>
      <c r="Y12" s="90"/>
      <c r="Z12" s="90"/>
      <c r="AA12" s="90"/>
      <c r="AB12" s="90"/>
    </row>
    <row r="13" spans="1:28" s="174"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73"/>
      <c r="U13" s="173"/>
      <c r="V13" s="173"/>
      <c r="W13" s="173"/>
      <c r="X13" s="173"/>
      <c r="Y13" s="173"/>
      <c r="Z13" s="173"/>
      <c r="AA13" s="173"/>
      <c r="AB13" s="173"/>
    </row>
    <row r="14" spans="1:28" s="176" customFormat="1" ht="74.25" customHeight="1" x14ac:dyDescent="0.2">
      <c r="A14" s="266" t="str">
        <f>'1. паспорт местоположение'!A15:C15</f>
        <v>Модернизация ПС 110 кВ Кетовская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175"/>
      <c r="U14" s="175"/>
      <c r="V14" s="175"/>
      <c r="W14" s="175"/>
      <c r="X14" s="175"/>
      <c r="Y14" s="175"/>
      <c r="Z14" s="175"/>
      <c r="AA14" s="175"/>
      <c r="AB14" s="175"/>
    </row>
    <row r="15" spans="1:28" ht="15" customHeight="1" x14ac:dyDescent="0.25">
      <c r="A15" s="259" t="s">
        <v>7</v>
      </c>
      <c r="B15" s="259"/>
      <c r="C15" s="259"/>
      <c r="D15" s="259"/>
      <c r="E15" s="259"/>
      <c r="F15" s="259"/>
      <c r="G15" s="259"/>
      <c r="H15" s="259"/>
      <c r="I15" s="259"/>
      <c r="J15" s="259"/>
      <c r="K15" s="259"/>
      <c r="L15" s="259"/>
      <c r="M15" s="259"/>
      <c r="N15" s="259"/>
      <c r="O15" s="259"/>
      <c r="P15" s="259"/>
      <c r="Q15" s="259"/>
      <c r="R15" s="259"/>
      <c r="S15" s="259"/>
      <c r="T15" s="177"/>
      <c r="U15" s="177"/>
      <c r="V15" s="177"/>
      <c r="W15" s="177"/>
      <c r="X15" s="177"/>
      <c r="Y15" s="177"/>
      <c r="Z15" s="177"/>
      <c r="AA15" s="177"/>
      <c r="AB15" s="177"/>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178"/>
      <c r="U16" s="178"/>
      <c r="V16" s="178"/>
      <c r="W16" s="178"/>
      <c r="X16" s="178"/>
      <c r="Y16" s="178"/>
    </row>
    <row r="17" spans="1:28" ht="45.75" customHeight="1" x14ac:dyDescent="0.25">
      <c r="A17" s="262" t="s">
        <v>71</v>
      </c>
      <c r="B17" s="262"/>
      <c r="C17" s="262"/>
      <c r="D17" s="262"/>
      <c r="E17" s="262"/>
      <c r="F17" s="262"/>
      <c r="G17" s="262"/>
      <c r="H17" s="262"/>
      <c r="I17" s="262"/>
      <c r="J17" s="262"/>
      <c r="K17" s="262"/>
      <c r="L17" s="262"/>
      <c r="M17" s="262"/>
      <c r="N17" s="262"/>
      <c r="O17" s="262"/>
      <c r="P17" s="262"/>
      <c r="Q17" s="262"/>
      <c r="R17" s="262"/>
      <c r="S17" s="262"/>
      <c r="T17" s="91"/>
      <c r="U17" s="91"/>
      <c r="V17" s="91"/>
      <c r="W17" s="91"/>
      <c r="X17" s="91"/>
      <c r="Y17" s="91"/>
      <c r="Z17" s="91"/>
      <c r="AA17" s="91"/>
      <c r="AB17" s="91"/>
    </row>
    <row r="18" spans="1:28" ht="15" customHeight="1" x14ac:dyDescent="0.25">
      <c r="A18" s="267"/>
      <c r="B18" s="267"/>
      <c r="C18" s="267"/>
      <c r="D18" s="267"/>
      <c r="E18" s="267"/>
      <c r="F18" s="267"/>
      <c r="G18" s="267"/>
      <c r="H18" s="267"/>
      <c r="I18" s="267"/>
      <c r="J18" s="267"/>
      <c r="K18" s="267"/>
      <c r="L18" s="267"/>
      <c r="M18" s="267"/>
      <c r="N18" s="267"/>
      <c r="O18" s="267"/>
      <c r="P18" s="267"/>
      <c r="Q18" s="267"/>
      <c r="R18" s="267"/>
      <c r="S18" s="267"/>
      <c r="T18" s="178"/>
      <c r="U18" s="178"/>
      <c r="V18" s="178"/>
      <c r="W18" s="178"/>
      <c r="X18" s="178"/>
      <c r="Y18" s="178"/>
    </row>
    <row r="19" spans="1:28" ht="54" customHeight="1" x14ac:dyDescent="0.25">
      <c r="A19" s="268" t="s">
        <v>9</v>
      </c>
      <c r="B19" s="268" t="s">
        <v>72</v>
      </c>
      <c r="C19" s="268" t="s">
        <v>73</v>
      </c>
      <c r="D19" s="268" t="s">
        <v>74</v>
      </c>
      <c r="E19" s="268" t="s">
        <v>75</v>
      </c>
      <c r="F19" s="268" t="s">
        <v>76</v>
      </c>
      <c r="G19" s="268" t="s">
        <v>77</v>
      </c>
      <c r="H19" s="268" t="s">
        <v>78</v>
      </c>
      <c r="I19" s="268" t="s">
        <v>79</v>
      </c>
      <c r="J19" s="268" t="s">
        <v>80</v>
      </c>
      <c r="K19" s="268" t="s">
        <v>81</v>
      </c>
      <c r="L19" s="268" t="s">
        <v>82</v>
      </c>
      <c r="M19" s="268" t="s">
        <v>83</v>
      </c>
      <c r="N19" s="268" t="s">
        <v>84</v>
      </c>
      <c r="O19" s="268" t="s">
        <v>85</v>
      </c>
      <c r="P19" s="268" t="s">
        <v>86</v>
      </c>
      <c r="Q19" s="268" t="s">
        <v>87</v>
      </c>
      <c r="R19" s="268"/>
      <c r="S19" s="269" t="s">
        <v>88</v>
      </c>
      <c r="T19" s="178"/>
      <c r="U19" s="178"/>
      <c r="V19" s="178"/>
      <c r="W19" s="178"/>
      <c r="X19" s="178"/>
      <c r="Y19" s="178"/>
    </row>
    <row r="20" spans="1:28" ht="180.75" customHeight="1" x14ac:dyDescent="0.25">
      <c r="A20" s="268"/>
      <c r="B20" s="268"/>
      <c r="C20" s="268"/>
      <c r="D20" s="268"/>
      <c r="E20" s="268"/>
      <c r="F20" s="268"/>
      <c r="G20" s="268"/>
      <c r="H20" s="268"/>
      <c r="I20" s="268"/>
      <c r="J20" s="268"/>
      <c r="K20" s="268"/>
      <c r="L20" s="268"/>
      <c r="M20" s="268"/>
      <c r="N20" s="268"/>
      <c r="O20" s="268"/>
      <c r="P20" s="268"/>
      <c r="Q20" s="77" t="s">
        <v>89</v>
      </c>
      <c r="R20" s="233" t="s">
        <v>90</v>
      </c>
      <c r="S20" s="269"/>
      <c r="T20" s="173"/>
      <c r="U20" s="173"/>
      <c r="V20" s="173"/>
      <c r="W20" s="173"/>
      <c r="X20" s="173"/>
      <c r="Y20" s="173"/>
      <c r="Z20" s="180"/>
      <c r="AA20" s="180"/>
      <c r="AB20" s="180"/>
    </row>
    <row r="21" spans="1:28" ht="18.75" x14ac:dyDescent="0.25">
      <c r="A21" s="77">
        <v>1</v>
      </c>
      <c r="B21" s="234">
        <v>2</v>
      </c>
      <c r="C21" s="77">
        <v>3</v>
      </c>
      <c r="D21" s="234">
        <v>4</v>
      </c>
      <c r="E21" s="77">
        <v>5</v>
      </c>
      <c r="F21" s="234">
        <v>6</v>
      </c>
      <c r="G21" s="77">
        <v>7</v>
      </c>
      <c r="H21" s="234">
        <v>8</v>
      </c>
      <c r="I21" s="77">
        <v>9</v>
      </c>
      <c r="J21" s="234">
        <v>10</v>
      </c>
      <c r="K21" s="77">
        <v>11</v>
      </c>
      <c r="L21" s="234">
        <v>12</v>
      </c>
      <c r="M21" s="77">
        <v>13</v>
      </c>
      <c r="N21" s="234">
        <v>14</v>
      </c>
      <c r="O21" s="77">
        <v>15</v>
      </c>
      <c r="P21" s="234">
        <v>16</v>
      </c>
      <c r="Q21" s="77">
        <v>17</v>
      </c>
      <c r="R21" s="234">
        <v>18</v>
      </c>
      <c r="S21" s="77">
        <v>19</v>
      </c>
      <c r="T21" s="173"/>
      <c r="U21" s="173"/>
      <c r="V21" s="173"/>
      <c r="W21" s="173"/>
      <c r="X21" s="173"/>
      <c r="Y21" s="173"/>
      <c r="Z21" s="180"/>
      <c r="AA21" s="180"/>
      <c r="AB21" s="180"/>
    </row>
    <row r="22" spans="1:28" ht="32.25" customHeight="1" x14ac:dyDescent="0.25">
      <c r="A22" s="77"/>
      <c r="B22" s="234" t="s">
        <v>91</v>
      </c>
      <c r="C22" s="234"/>
      <c r="D22" s="234"/>
      <c r="E22" s="234" t="s">
        <v>92</v>
      </c>
      <c r="F22" s="234" t="s">
        <v>93</v>
      </c>
      <c r="G22" s="234" t="s">
        <v>94</v>
      </c>
      <c r="H22" s="234"/>
      <c r="I22" s="234"/>
      <c r="J22" s="234"/>
      <c r="K22" s="234"/>
      <c r="L22" s="234"/>
      <c r="M22" s="234"/>
      <c r="N22" s="234"/>
      <c r="O22" s="234"/>
      <c r="P22" s="234"/>
      <c r="Q22" s="182"/>
      <c r="R22" s="187"/>
      <c r="S22" s="187"/>
      <c r="T22" s="173"/>
      <c r="U22" s="173"/>
      <c r="V22" s="173"/>
      <c r="W22" s="173"/>
      <c r="X22" s="173"/>
      <c r="Y22" s="173"/>
      <c r="Z22" s="180"/>
      <c r="AA22" s="180"/>
      <c r="AB22" s="180"/>
    </row>
    <row r="23" spans="1:28" ht="18.75" x14ac:dyDescent="0.25">
      <c r="A23" s="77"/>
      <c r="B23" s="234" t="s">
        <v>91</v>
      </c>
      <c r="C23" s="234"/>
      <c r="D23" s="234"/>
      <c r="E23" s="234" t="s">
        <v>92</v>
      </c>
      <c r="F23" s="234" t="s">
        <v>93</v>
      </c>
      <c r="G23" s="234" t="s">
        <v>95</v>
      </c>
      <c r="H23" s="185"/>
      <c r="I23" s="185"/>
      <c r="J23" s="185"/>
      <c r="K23" s="185"/>
      <c r="L23" s="185"/>
      <c r="M23" s="185"/>
      <c r="N23" s="185"/>
      <c r="O23" s="185"/>
      <c r="P23" s="185"/>
      <c r="Q23" s="185"/>
      <c r="R23" s="187"/>
      <c r="S23" s="187"/>
      <c r="T23" s="173"/>
      <c r="U23" s="173"/>
      <c r="V23" s="173"/>
      <c r="W23" s="173"/>
      <c r="X23" s="180"/>
      <c r="Y23" s="180"/>
      <c r="Z23" s="180"/>
      <c r="AA23" s="180"/>
      <c r="AB23" s="180"/>
    </row>
    <row r="24" spans="1:28" ht="18.75" x14ac:dyDescent="0.25">
      <c r="A24" s="77"/>
      <c r="B24" s="234" t="s">
        <v>91</v>
      </c>
      <c r="C24" s="234"/>
      <c r="D24" s="234"/>
      <c r="E24" s="234" t="s">
        <v>92</v>
      </c>
      <c r="F24" s="234" t="s">
        <v>93</v>
      </c>
      <c r="G24" s="234" t="s">
        <v>96</v>
      </c>
      <c r="H24" s="185"/>
      <c r="I24" s="185"/>
      <c r="J24" s="185"/>
      <c r="K24" s="185"/>
      <c r="L24" s="185"/>
      <c r="M24" s="185"/>
      <c r="N24" s="185"/>
      <c r="O24" s="185"/>
      <c r="P24" s="185"/>
      <c r="Q24" s="185"/>
      <c r="R24" s="187"/>
      <c r="S24" s="187"/>
      <c r="T24" s="173"/>
      <c r="U24" s="173"/>
      <c r="V24" s="173"/>
      <c r="W24" s="173"/>
      <c r="X24" s="180"/>
      <c r="Y24" s="180"/>
      <c r="Z24" s="180"/>
      <c r="AA24" s="180"/>
      <c r="AB24" s="180"/>
    </row>
    <row r="25" spans="1:28" ht="31.5" x14ac:dyDescent="0.25">
      <c r="A25" s="183"/>
      <c r="B25" s="234" t="s">
        <v>97</v>
      </c>
      <c r="C25" s="234"/>
      <c r="D25" s="234"/>
      <c r="E25" s="234" t="s">
        <v>98</v>
      </c>
      <c r="F25" s="234" t="s">
        <v>99</v>
      </c>
      <c r="G25" s="234" t="s">
        <v>100</v>
      </c>
      <c r="H25" s="185"/>
      <c r="I25" s="185"/>
      <c r="J25" s="185"/>
      <c r="K25" s="185"/>
      <c r="L25" s="185"/>
      <c r="M25" s="185"/>
      <c r="N25" s="185"/>
      <c r="O25" s="185"/>
      <c r="P25" s="185"/>
      <c r="Q25" s="185"/>
      <c r="R25" s="187"/>
      <c r="S25" s="187"/>
      <c r="T25" s="173"/>
      <c r="U25" s="173"/>
      <c r="V25" s="173"/>
      <c r="W25" s="173"/>
      <c r="X25" s="180"/>
      <c r="Y25" s="180"/>
      <c r="Z25" s="180"/>
      <c r="AA25" s="180"/>
      <c r="AB25" s="180"/>
    </row>
    <row r="26" spans="1:28" ht="18.75" x14ac:dyDescent="0.25">
      <c r="A26" s="183"/>
      <c r="B26" s="234" t="s">
        <v>97</v>
      </c>
      <c r="C26" s="234"/>
      <c r="D26" s="234"/>
      <c r="E26" s="234" t="s">
        <v>98</v>
      </c>
      <c r="F26" s="234" t="s">
        <v>99</v>
      </c>
      <c r="G26" s="234" t="s">
        <v>95</v>
      </c>
      <c r="H26" s="185"/>
      <c r="I26" s="185"/>
      <c r="J26" s="185"/>
      <c r="K26" s="185"/>
      <c r="L26" s="185"/>
      <c r="M26" s="185"/>
      <c r="N26" s="185"/>
      <c r="O26" s="185"/>
      <c r="P26" s="185"/>
      <c r="Q26" s="185"/>
      <c r="R26" s="187"/>
      <c r="S26" s="187"/>
      <c r="T26" s="173"/>
      <c r="U26" s="173"/>
      <c r="V26" s="173"/>
      <c r="W26" s="173"/>
      <c r="X26" s="180"/>
      <c r="Y26" s="180"/>
      <c r="Z26" s="180"/>
      <c r="AA26" s="180"/>
      <c r="AB26" s="180"/>
    </row>
    <row r="27" spans="1:28" ht="18.75" x14ac:dyDescent="0.25">
      <c r="A27" s="183"/>
      <c r="B27" s="234" t="s">
        <v>97</v>
      </c>
      <c r="C27" s="234"/>
      <c r="D27" s="234"/>
      <c r="E27" s="234" t="s">
        <v>98</v>
      </c>
      <c r="F27" s="234" t="s">
        <v>99</v>
      </c>
      <c r="G27" s="234" t="s">
        <v>96</v>
      </c>
      <c r="H27" s="185"/>
      <c r="I27" s="185"/>
      <c r="J27" s="185"/>
      <c r="K27" s="185"/>
      <c r="L27" s="185"/>
      <c r="M27" s="185"/>
      <c r="N27" s="185"/>
      <c r="O27" s="185"/>
      <c r="P27" s="185"/>
      <c r="Q27" s="185"/>
      <c r="R27" s="187"/>
      <c r="S27" s="187"/>
      <c r="T27" s="173"/>
      <c r="U27" s="173"/>
      <c r="V27" s="173"/>
      <c r="W27" s="173"/>
      <c r="X27" s="180"/>
      <c r="Y27" s="180"/>
      <c r="Z27" s="180"/>
      <c r="AA27" s="180"/>
      <c r="AB27" s="180"/>
    </row>
    <row r="28" spans="1:28" ht="18.75" x14ac:dyDescent="0.25">
      <c r="A28" s="185" t="s">
        <v>101</v>
      </c>
      <c r="B28" s="185" t="s">
        <v>101</v>
      </c>
      <c r="C28" s="185"/>
      <c r="D28" s="185"/>
      <c r="E28" s="185" t="s">
        <v>101</v>
      </c>
      <c r="F28" s="185" t="s">
        <v>101</v>
      </c>
      <c r="G28" s="185" t="s">
        <v>101</v>
      </c>
      <c r="H28" s="185" t="s">
        <v>101</v>
      </c>
      <c r="I28" s="185"/>
      <c r="J28" s="185"/>
      <c r="K28" s="185"/>
      <c r="L28" s="185"/>
      <c r="M28" s="185" t="s">
        <v>101</v>
      </c>
      <c r="N28" s="185" t="s">
        <v>101</v>
      </c>
      <c r="O28" s="185" t="s">
        <v>101</v>
      </c>
      <c r="P28" s="185" t="s">
        <v>101</v>
      </c>
      <c r="Q28" s="185" t="s">
        <v>101</v>
      </c>
      <c r="R28" s="187"/>
      <c r="S28" s="187"/>
      <c r="T28" s="173"/>
      <c r="U28" s="173"/>
      <c r="V28" s="173"/>
      <c r="W28" s="173"/>
      <c r="X28" s="180"/>
      <c r="Y28" s="180"/>
      <c r="Z28" s="180"/>
      <c r="AA28" s="180"/>
      <c r="AB28" s="180"/>
    </row>
    <row r="29" spans="1:28" ht="20.25" customHeight="1" x14ac:dyDescent="0.25">
      <c r="A29" s="190"/>
      <c r="B29" s="234" t="s">
        <v>102</v>
      </c>
      <c r="C29" s="234"/>
      <c r="D29" s="234"/>
      <c r="E29" s="190" t="s">
        <v>46</v>
      </c>
      <c r="F29" s="190" t="s">
        <v>46</v>
      </c>
      <c r="G29" s="190" t="s">
        <v>46</v>
      </c>
      <c r="H29" s="190"/>
      <c r="I29" s="190"/>
      <c r="J29" s="190"/>
      <c r="K29" s="190"/>
      <c r="L29" s="190"/>
      <c r="M29" s="190"/>
      <c r="N29" s="190"/>
      <c r="O29" s="190"/>
      <c r="P29" s="190"/>
      <c r="Q29" s="235"/>
      <c r="R29" s="199"/>
      <c r="S29" s="199"/>
      <c r="T29" s="208"/>
      <c r="U29" s="208"/>
      <c r="V29" s="208"/>
      <c r="W29" s="208"/>
      <c r="X29" s="208"/>
      <c r="Y29" s="208"/>
      <c r="Z29" s="208"/>
      <c r="AA29" s="208"/>
      <c r="AB29" s="20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211"/>
    <col min="2" max="2" width="8.7109375" style="211"/>
    <col min="3" max="3" width="13" style="211"/>
    <col min="4" max="4" width="16.42578125" style="211"/>
    <col min="5" max="5" width="11.140625" style="211"/>
    <col min="6" max="6" width="11" style="211"/>
    <col min="7" max="8" width="8.7109375" style="211"/>
    <col min="9" max="9" width="7.42578125" style="211"/>
    <col min="10" max="10" width="9.28515625" style="211"/>
    <col min="11" max="11" width="10.42578125" style="211"/>
    <col min="12" max="15" width="8.7109375" style="211"/>
    <col min="16" max="16" width="19.85546875" style="211"/>
    <col min="17" max="17" width="22.42578125" style="211"/>
    <col min="18" max="18" width="22.5703125" style="211"/>
    <col min="19" max="19" width="20.140625" style="211"/>
    <col min="20" max="20" width="18.85546875" style="211"/>
    <col min="21" max="237" width="10.7109375" style="211"/>
    <col min="238" max="242" width="16" style="211"/>
    <col min="243" max="246" width="13" style="211"/>
    <col min="247" max="250" width="16" style="211"/>
    <col min="251" max="251" width="23.28515625" style="211"/>
    <col min="252" max="252" width="21.140625" style="211"/>
    <col min="253" max="253" width="17.140625" style="211"/>
    <col min="254" max="493" width="10.7109375" style="211"/>
    <col min="494" max="498" width="16" style="211"/>
    <col min="499" max="502" width="13" style="211"/>
    <col min="503" max="506" width="16" style="211"/>
    <col min="507" max="507" width="23.28515625" style="211"/>
    <col min="508" max="508" width="21.140625" style="211"/>
    <col min="509" max="509" width="17.140625" style="211"/>
    <col min="510" max="749" width="10.7109375" style="211"/>
    <col min="750" max="754" width="16" style="211"/>
    <col min="755" max="758" width="13" style="211"/>
    <col min="759" max="762" width="16" style="211"/>
    <col min="763" max="763" width="23.28515625" style="211"/>
    <col min="764" max="764" width="21.140625" style="211"/>
    <col min="765" max="765" width="17.140625" style="211"/>
    <col min="766" max="1005" width="10.7109375" style="211"/>
    <col min="1006" max="1010" width="16" style="211"/>
    <col min="1011" max="1014" width="13" style="211"/>
    <col min="1015" max="1018" width="16" style="211"/>
    <col min="1019" max="1019" width="23.28515625" style="211"/>
    <col min="1020" max="1020" width="21.140625" style="211"/>
    <col min="1021" max="1021" width="17.140625" style="211"/>
    <col min="1022" max="1025" width="10.7109375" style="211"/>
    <col min="1026" max="16384" width="9.140625" style="73"/>
  </cols>
  <sheetData>
    <row r="1" spans="1:1024" ht="3" customHeight="1"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5" customHeight="1" x14ac:dyDescent="0.25">
      <c r="A2" s="73"/>
      <c r="B2" s="73"/>
      <c r="C2" s="73"/>
      <c r="D2" s="73"/>
      <c r="E2" s="73"/>
      <c r="F2" s="73"/>
      <c r="G2" s="73"/>
      <c r="H2" s="73"/>
      <c r="I2" s="73"/>
      <c r="J2" s="73"/>
      <c r="K2" s="73"/>
      <c r="L2" s="73"/>
      <c r="M2" s="73"/>
      <c r="N2" s="73"/>
      <c r="O2" s="73"/>
      <c r="P2" s="73"/>
      <c r="Q2" s="73"/>
      <c r="R2" s="73"/>
      <c r="S2" s="73"/>
      <c r="T2" s="74" t="s">
        <v>0</v>
      </c>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s="171" customFormat="1" ht="18.75" customHeight="1" x14ac:dyDescent="0.3">
      <c r="A3" s="170"/>
      <c r="T3" s="76" t="s">
        <v>1</v>
      </c>
    </row>
    <row r="4" spans="1:1024" s="171" customFormat="1" ht="18.75" customHeight="1" x14ac:dyDescent="0.3">
      <c r="A4" s="170"/>
      <c r="T4" s="76" t="s">
        <v>2</v>
      </c>
    </row>
    <row r="5" spans="1:1024" s="171" customFormat="1" ht="18.75" customHeight="1" x14ac:dyDescent="0.3">
      <c r="A5" s="170"/>
      <c r="T5" s="76"/>
    </row>
    <row r="6" spans="1:1024" x14ac:dyDescent="0.25">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x14ac:dyDescent="0.25">
      <c r="A7" s="172"/>
      <c r="B7" s="73"/>
      <c r="C7" s="73"/>
      <c r="D7" s="73"/>
      <c r="E7" s="73"/>
      <c r="F7" s="73"/>
      <c r="G7" s="73"/>
      <c r="H7" s="171"/>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7" t="s">
        <v>3</v>
      </c>
      <c r="B8" s="257"/>
      <c r="C8" s="257"/>
      <c r="D8" s="257"/>
      <c r="E8" s="257"/>
      <c r="F8" s="257"/>
      <c r="G8" s="257"/>
      <c r="H8" s="257"/>
      <c r="I8" s="257"/>
      <c r="J8" s="257"/>
      <c r="K8" s="257"/>
      <c r="L8" s="257"/>
      <c r="M8" s="257"/>
      <c r="N8" s="257"/>
      <c r="O8" s="257"/>
      <c r="P8" s="257"/>
      <c r="Q8" s="257"/>
      <c r="R8" s="257"/>
      <c r="S8" s="257"/>
      <c r="T8" s="257"/>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8.75" x14ac:dyDescent="0.25">
      <c r="A9" s="257"/>
      <c r="B9" s="257"/>
      <c r="C9" s="257"/>
      <c r="D9" s="257"/>
      <c r="E9" s="257"/>
      <c r="F9" s="257"/>
      <c r="G9" s="257"/>
      <c r="H9" s="257"/>
      <c r="I9" s="257"/>
      <c r="J9" s="257"/>
      <c r="K9" s="257"/>
      <c r="L9" s="257"/>
      <c r="M9" s="257"/>
      <c r="N9" s="257"/>
      <c r="O9" s="257"/>
      <c r="P9" s="257"/>
      <c r="Q9" s="257"/>
      <c r="R9" s="257"/>
      <c r="S9" s="257"/>
      <c r="T9" s="257"/>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customHeight="1" x14ac:dyDescent="0.25">
      <c r="A11" s="259" t="s">
        <v>4</v>
      </c>
      <c r="B11" s="259"/>
      <c r="C11" s="259"/>
      <c r="D11" s="259"/>
      <c r="E11" s="259"/>
      <c r="F11" s="259"/>
      <c r="G11" s="259"/>
      <c r="H11" s="259"/>
      <c r="I11" s="259"/>
      <c r="J11" s="259"/>
      <c r="K11" s="259"/>
      <c r="L11" s="259"/>
      <c r="M11" s="259"/>
      <c r="N11" s="259"/>
      <c r="O11" s="259"/>
      <c r="P11" s="259"/>
      <c r="Q11" s="259"/>
      <c r="R11" s="259"/>
      <c r="S11" s="259"/>
      <c r="T11" s="259"/>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8.75" x14ac:dyDescent="0.25">
      <c r="A12" s="257"/>
      <c r="B12" s="257"/>
      <c r="C12" s="257"/>
      <c r="D12" s="257"/>
      <c r="E12" s="257"/>
      <c r="F12" s="257"/>
      <c r="G12" s="257"/>
      <c r="H12" s="257"/>
      <c r="I12" s="257"/>
      <c r="J12" s="257"/>
      <c r="K12" s="257"/>
      <c r="L12" s="257"/>
      <c r="M12" s="257"/>
      <c r="N12" s="257"/>
      <c r="O12" s="257"/>
      <c r="P12" s="257"/>
      <c r="Q12" s="257"/>
      <c r="R12" s="257"/>
      <c r="S12" s="257"/>
      <c r="T12" s="257"/>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8.75" customHeight="1" x14ac:dyDescent="0.25">
      <c r="A13" s="264" t="str">
        <f>'1. паспорт местоположение'!A12:C12</f>
        <v>M_TP1600.PR.0075</v>
      </c>
      <c r="B13" s="264"/>
      <c r="C13" s="264"/>
      <c r="D13" s="264"/>
      <c r="E13" s="264"/>
      <c r="F13" s="264"/>
      <c r="G13" s="264"/>
      <c r="H13" s="264"/>
      <c r="I13" s="264"/>
      <c r="J13" s="264"/>
      <c r="K13" s="264"/>
      <c r="L13" s="264"/>
      <c r="M13" s="264"/>
      <c r="N13" s="264"/>
      <c r="O13" s="264"/>
      <c r="P13" s="264"/>
      <c r="Q13" s="264"/>
      <c r="R13" s="264"/>
      <c r="S13" s="264"/>
      <c r="T13" s="264"/>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customHeight="1" x14ac:dyDescent="0.25">
      <c r="A14" s="259" t="s">
        <v>5</v>
      </c>
      <c r="B14" s="259"/>
      <c r="C14" s="259"/>
      <c r="D14" s="259"/>
      <c r="E14" s="259"/>
      <c r="F14" s="259"/>
      <c r="G14" s="259"/>
      <c r="H14" s="259"/>
      <c r="I14" s="259"/>
      <c r="J14" s="259"/>
      <c r="K14" s="259"/>
      <c r="L14" s="259"/>
      <c r="M14" s="259"/>
      <c r="N14" s="259"/>
      <c r="O14" s="259"/>
      <c r="P14" s="259"/>
      <c r="Q14" s="259"/>
      <c r="R14" s="259"/>
      <c r="S14" s="259"/>
      <c r="T14" s="259"/>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s="174"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176" customFormat="1" x14ac:dyDescent="0.2">
      <c r="A16" s="264" t="str">
        <f>'1. паспорт местоположение'!A15:C15</f>
        <v>Модернизация ПС 110 кВ Кетовская 1Т, 2Т (установка защит ближнего резервирования 1Т, 2Т - 2 шт.)</v>
      </c>
      <c r="B16" s="264"/>
      <c r="C16" s="264"/>
      <c r="D16" s="264"/>
      <c r="E16" s="264"/>
      <c r="F16" s="264"/>
      <c r="G16" s="264"/>
      <c r="H16" s="264"/>
      <c r="I16" s="264"/>
      <c r="J16" s="264"/>
      <c r="K16" s="264"/>
      <c r="L16" s="264"/>
      <c r="M16" s="264"/>
      <c r="N16" s="264"/>
      <c r="O16" s="264"/>
      <c r="P16" s="264"/>
      <c r="Q16" s="264"/>
      <c r="R16" s="264"/>
      <c r="S16" s="264"/>
      <c r="T16" s="264"/>
    </row>
    <row r="17" spans="1:1024" ht="15" customHeight="1" x14ac:dyDescent="0.25">
      <c r="A17" s="259" t="s">
        <v>7</v>
      </c>
      <c r="B17" s="259"/>
      <c r="C17" s="259"/>
      <c r="D17" s="259"/>
      <c r="E17" s="259"/>
      <c r="F17" s="259"/>
      <c r="G17" s="259"/>
      <c r="H17" s="259"/>
      <c r="I17" s="259"/>
      <c r="J17" s="259"/>
      <c r="K17" s="259"/>
      <c r="L17" s="259"/>
      <c r="M17" s="259"/>
      <c r="N17" s="259"/>
      <c r="O17" s="259"/>
      <c r="P17" s="259"/>
      <c r="Q17" s="259"/>
      <c r="R17" s="259"/>
      <c r="S17" s="259"/>
      <c r="T17" s="259"/>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15" customHeight="1" x14ac:dyDescent="0.25">
      <c r="A19" s="272" t="s">
        <v>103</v>
      </c>
      <c r="B19" s="272"/>
      <c r="C19" s="272"/>
      <c r="D19" s="272"/>
      <c r="E19" s="272"/>
      <c r="F19" s="272"/>
      <c r="G19" s="272"/>
      <c r="H19" s="272"/>
      <c r="I19" s="272"/>
      <c r="J19" s="272"/>
      <c r="K19" s="272"/>
      <c r="L19" s="272"/>
      <c r="M19" s="272"/>
      <c r="N19" s="272"/>
      <c r="O19" s="272"/>
      <c r="P19" s="272"/>
      <c r="Q19" s="272"/>
      <c r="R19" s="272"/>
      <c r="S19" s="272"/>
      <c r="T19" s="272"/>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s="21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024" ht="46.5" customHeight="1" x14ac:dyDescent="0.25">
      <c r="A21" s="274" t="s">
        <v>9</v>
      </c>
      <c r="B21" s="275" t="s">
        <v>104</v>
      </c>
      <c r="C21" s="275"/>
      <c r="D21" s="275" t="s">
        <v>105</v>
      </c>
      <c r="E21" s="275" t="s">
        <v>106</v>
      </c>
      <c r="F21" s="275"/>
      <c r="G21" s="275" t="s">
        <v>107</v>
      </c>
      <c r="H21" s="275"/>
      <c r="I21" s="275" t="s">
        <v>108</v>
      </c>
      <c r="J21" s="275"/>
      <c r="K21" s="275" t="s">
        <v>109</v>
      </c>
      <c r="L21" s="275" t="s">
        <v>110</v>
      </c>
      <c r="M21" s="275"/>
      <c r="N21" s="275" t="s">
        <v>111</v>
      </c>
      <c r="O21" s="275"/>
      <c r="P21" s="275" t="s">
        <v>112</v>
      </c>
      <c r="Q21" s="275" t="s">
        <v>113</v>
      </c>
      <c r="R21" s="275"/>
      <c r="S21" s="270" t="s">
        <v>114</v>
      </c>
      <c r="T21" s="270"/>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204.75" customHeight="1" x14ac:dyDescent="0.25">
      <c r="A22" s="274"/>
      <c r="B22" s="275"/>
      <c r="C22" s="275"/>
      <c r="D22" s="275"/>
      <c r="E22" s="275"/>
      <c r="F22" s="275"/>
      <c r="G22" s="275"/>
      <c r="H22" s="275"/>
      <c r="I22" s="275"/>
      <c r="J22" s="275"/>
      <c r="K22" s="275"/>
      <c r="L22" s="275"/>
      <c r="M22" s="275"/>
      <c r="N22" s="275"/>
      <c r="O22" s="275"/>
      <c r="P22" s="275"/>
      <c r="Q22" s="98" t="s">
        <v>115</v>
      </c>
      <c r="R22" s="98" t="s">
        <v>116</v>
      </c>
      <c r="S22" s="98" t="s">
        <v>117</v>
      </c>
      <c r="T22" s="98" t="s">
        <v>118</v>
      </c>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51.75" customHeight="1" x14ac:dyDescent="0.25">
      <c r="A23" s="274"/>
      <c r="B23" s="98" t="s">
        <v>119</v>
      </c>
      <c r="C23" s="98" t="s">
        <v>120</v>
      </c>
      <c r="D23" s="275"/>
      <c r="E23" s="98" t="s">
        <v>119</v>
      </c>
      <c r="F23" s="98" t="s">
        <v>120</v>
      </c>
      <c r="G23" s="98" t="s">
        <v>119</v>
      </c>
      <c r="H23" s="98" t="s">
        <v>120</v>
      </c>
      <c r="I23" s="98" t="s">
        <v>119</v>
      </c>
      <c r="J23" s="98" t="s">
        <v>120</v>
      </c>
      <c r="K23" s="98" t="s">
        <v>119</v>
      </c>
      <c r="L23" s="98" t="s">
        <v>119</v>
      </c>
      <c r="M23" s="98" t="s">
        <v>120</v>
      </c>
      <c r="N23" s="98" t="s">
        <v>119</v>
      </c>
      <c r="O23" s="98" t="s">
        <v>120</v>
      </c>
      <c r="P23" s="213" t="s">
        <v>119</v>
      </c>
      <c r="Q23" s="98" t="s">
        <v>119</v>
      </c>
      <c r="R23" s="98" t="s">
        <v>119</v>
      </c>
      <c r="S23" s="98" t="s">
        <v>119</v>
      </c>
      <c r="T23" s="98" t="s">
        <v>119</v>
      </c>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x14ac:dyDescent="0.25">
      <c r="A25" s="220"/>
      <c r="B25" s="220"/>
      <c r="C25" s="220"/>
      <c r="D25" s="220"/>
      <c r="E25" s="220"/>
      <c r="F25" s="220"/>
      <c r="G25" s="220"/>
      <c r="H25" s="220"/>
      <c r="I25" s="220"/>
      <c r="J25" s="220"/>
      <c r="K25" s="220"/>
      <c r="L25" s="220"/>
      <c r="M25" s="220"/>
      <c r="N25" s="220"/>
      <c r="O25" s="220"/>
      <c r="P25" s="220"/>
      <c r="Q25" s="220"/>
      <c r="R25" s="220"/>
      <c r="S25" s="220"/>
      <c r="T25" s="220"/>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row>
    <row r="26" spans="1:1024" x14ac:dyDescent="0.25">
      <c r="A26" s="220"/>
      <c r="B26" s="220"/>
      <c r="C26" s="220"/>
      <c r="D26" s="220"/>
      <c r="E26" s="220"/>
      <c r="F26" s="220"/>
      <c r="G26" s="220"/>
      <c r="H26" s="220"/>
      <c r="I26" s="220"/>
      <c r="J26" s="220"/>
      <c r="K26" s="220"/>
      <c r="L26" s="220"/>
      <c r="M26" s="220"/>
      <c r="N26" s="220"/>
      <c r="O26" s="220"/>
      <c r="P26" s="220"/>
      <c r="Q26" s="220"/>
      <c r="R26" s="220"/>
      <c r="S26" s="220"/>
      <c r="T26" s="220"/>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row>
    <row r="27" spans="1:1024" x14ac:dyDescent="0.25">
      <c r="A27" s="220"/>
      <c r="B27" s="220"/>
      <c r="C27" s="220"/>
      <c r="D27" s="220"/>
      <c r="E27" s="220"/>
      <c r="F27" s="220"/>
      <c r="G27" s="220"/>
      <c r="H27" s="220"/>
      <c r="I27" s="220"/>
      <c r="J27" s="220"/>
      <c r="K27" s="220"/>
      <c r="L27" s="220"/>
      <c r="M27" s="220"/>
      <c r="N27" s="220"/>
      <c r="O27" s="220"/>
      <c r="P27" s="220"/>
      <c r="Q27" s="220"/>
      <c r="R27" s="220"/>
      <c r="S27" s="220"/>
      <c r="T27" s="220"/>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row>
    <row r="28" spans="1:1024" x14ac:dyDescent="0.25">
      <c r="A28" s="220"/>
      <c r="B28" s="220"/>
      <c r="C28" s="220"/>
      <c r="D28" s="220"/>
      <c r="E28" s="220"/>
      <c r="F28" s="220"/>
      <c r="G28" s="220"/>
      <c r="H28" s="220"/>
      <c r="I28" s="220"/>
      <c r="J28" s="220"/>
      <c r="K28" s="220"/>
      <c r="L28" s="220"/>
      <c r="M28" s="220"/>
      <c r="N28" s="220"/>
      <c r="O28" s="220"/>
      <c r="P28" s="220"/>
      <c r="Q28" s="220"/>
      <c r="R28" s="220"/>
      <c r="S28" s="220"/>
      <c r="T28" s="220"/>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row>
    <row r="29" spans="1:1024" x14ac:dyDescent="0.25">
      <c r="A29" s="220"/>
      <c r="B29" s="220"/>
      <c r="C29" s="220"/>
      <c r="D29" s="220"/>
      <c r="E29" s="220"/>
      <c r="F29" s="220"/>
      <c r="G29" s="220"/>
      <c r="H29" s="220"/>
      <c r="I29" s="220"/>
      <c r="J29" s="220"/>
      <c r="K29" s="220"/>
      <c r="L29" s="220"/>
      <c r="M29" s="220"/>
      <c r="N29" s="220"/>
      <c r="O29" s="220"/>
      <c r="P29" s="220"/>
      <c r="Q29" s="220"/>
      <c r="R29" s="220"/>
      <c r="S29" s="220"/>
      <c r="T29" s="220"/>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row>
    <row r="30" spans="1:1024" s="212"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1024" s="212"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1024" s="212"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024"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c r="IW33" s="73"/>
      <c r="IX33" s="73"/>
      <c r="IY33" s="73"/>
      <c r="IZ33" s="73"/>
      <c r="JA33" s="73"/>
      <c r="JB33" s="73"/>
      <c r="JC33" s="73"/>
      <c r="JD33" s="73"/>
      <c r="JE33" s="73"/>
      <c r="JF33" s="73"/>
      <c r="JG33" s="73"/>
      <c r="JH33" s="73"/>
      <c r="JI33" s="73"/>
      <c r="JJ33" s="73"/>
      <c r="JK33" s="73"/>
      <c r="JL33" s="73"/>
      <c r="JM33" s="73"/>
      <c r="JN33" s="73"/>
      <c r="JO33" s="73"/>
      <c r="JP33" s="73"/>
      <c r="JQ33" s="73"/>
      <c r="JR33" s="73"/>
      <c r="JS33" s="73"/>
      <c r="JT33" s="73"/>
      <c r="JU33" s="73"/>
      <c r="JV33" s="73"/>
      <c r="JW33" s="73"/>
      <c r="JX33" s="73"/>
      <c r="JY33" s="73"/>
      <c r="JZ33" s="73"/>
      <c r="KA33" s="73"/>
      <c r="KB33" s="73"/>
      <c r="KC33" s="73"/>
      <c r="KD33" s="73"/>
      <c r="KE33" s="73"/>
      <c r="KF33" s="73"/>
      <c r="KG33" s="73"/>
      <c r="KH33" s="73"/>
      <c r="KI33" s="73"/>
      <c r="KJ33" s="73"/>
      <c r="KK33" s="73"/>
      <c r="KL33" s="73"/>
      <c r="KM33" s="73"/>
      <c r="KN33" s="73"/>
      <c r="KO33" s="73"/>
      <c r="KP33" s="73"/>
      <c r="KQ33" s="73"/>
      <c r="KR33" s="73"/>
      <c r="KS33" s="73"/>
      <c r="KT33" s="73"/>
      <c r="KU33" s="73"/>
      <c r="KV33" s="73"/>
      <c r="KW33" s="73"/>
      <c r="KX33" s="73"/>
      <c r="KY33" s="73"/>
      <c r="KZ33" s="73"/>
      <c r="LA33" s="73"/>
      <c r="LB33" s="73"/>
      <c r="LC33" s="73"/>
      <c r="LD33" s="73"/>
      <c r="LE33" s="73"/>
      <c r="LF33" s="73"/>
      <c r="LG33" s="73"/>
      <c r="LH33" s="73"/>
      <c r="LI33" s="73"/>
      <c r="LJ33" s="73"/>
      <c r="LK33" s="73"/>
      <c r="LL33" s="73"/>
      <c r="LM33" s="73"/>
      <c r="LN33" s="73"/>
      <c r="LO33" s="73"/>
      <c r="LP33" s="73"/>
      <c r="LQ33" s="73"/>
      <c r="LR33" s="73"/>
      <c r="LS33" s="73"/>
      <c r="LT33" s="73"/>
      <c r="LU33" s="73"/>
      <c r="LV33" s="73"/>
      <c r="LW33" s="73"/>
      <c r="LX33" s="73"/>
      <c r="LY33" s="73"/>
      <c r="LZ33" s="73"/>
      <c r="MA33" s="73"/>
      <c r="MB33" s="73"/>
      <c r="MC33" s="73"/>
      <c r="MD33" s="73"/>
      <c r="ME33" s="73"/>
      <c r="MF33" s="73"/>
      <c r="MG33" s="73"/>
      <c r="MH33" s="73"/>
      <c r="MI33" s="73"/>
      <c r="MJ33" s="73"/>
      <c r="MK33" s="73"/>
      <c r="ML33" s="73"/>
      <c r="MM33" s="73"/>
      <c r="MN33" s="73"/>
      <c r="MO33" s="73"/>
      <c r="MP33" s="73"/>
      <c r="MQ33" s="73"/>
      <c r="MR33" s="73"/>
      <c r="MS33" s="73"/>
      <c r="MT33" s="73"/>
      <c r="MU33" s="73"/>
      <c r="MV33" s="73"/>
      <c r="MW33" s="73"/>
      <c r="MX33" s="73"/>
      <c r="MY33" s="73"/>
      <c r="MZ33" s="73"/>
      <c r="NA33" s="73"/>
      <c r="NB33" s="73"/>
      <c r="NC33" s="73"/>
      <c r="ND33" s="73"/>
      <c r="NE33" s="73"/>
      <c r="NF33" s="73"/>
      <c r="NG33" s="73"/>
      <c r="NH33" s="73"/>
      <c r="NI33" s="73"/>
      <c r="NJ33" s="73"/>
      <c r="NK33" s="73"/>
      <c r="NL33" s="73"/>
      <c r="NM33" s="73"/>
      <c r="NN33" s="73"/>
      <c r="NO33" s="73"/>
      <c r="NP33" s="73"/>
      <c r="NQ33" s="73"/>
      <c r="NR33" s="73"/>
      <c r="NS33" s="73"/>
      <c r="NT33" s="73"/>
      <c r="NU33" s="73"/>
      <c r="NV33" s="73"/>
      <c r="NW33" s="73"/>
      <c r="NX33" s="73"/>
      <c r="NY33" s="73"/>
      <c r="NZ33" s="73"/>
      <c r="OA33" s="73"/>
      <c r="OB33" s="73"/>
      <c r="OC33" s="73"/>
      <c r="OD33" s="73"/>
      <c r="OE33" s="73"/>
      <c r="OF33" s="73"/>
      <c r="OG33" s="73"/>
      <c r="OH33" s="73"/>
      <c r="OI33" s="73"/>
      <c r="OJ33" s="73"/>
      <c r="OK33" s="73"/>
      <c r="OL33" s="73"/>
      <c r="OM33" s="73"/>
      <c r="ON33" s="73"/>
      <c r="OO33" s="73"/>
      <c r="OP33" s="73"/>
      <c r="OQ33" s="73"/>
      <c r="OR33" s="73"/>
      <c r="OS33" s="73"/>
      <c r="OT33" s="73"/>
      <c r="OU33" s="73"/>
      <c r="OV33" s="73"/>
      <c r="OW33" s="73"/>
      <c r="OX33" s="73"/>
      <c r="OY33" s="73"/>
      <c r="OZ33" s="73"/>
      <c r="PA33" s="73"/>
      <c r="PB33" s="73"/>
      <c r="PC33" s="73"/>
      <c r="PD33" s="73"/>
      <c r="PE33" s="73"/>
      <c r="PF33" s="73"/>
      <c r="PG33" s="73"/>
      <c r="PH33" s="73"/>
      <c r="PI33" s="73"/>
      <c r="PJ33" s="73"/>
      <c r="PK33" s="73"/>
      <c r="PL33" s="73"/>
      <c r="PM33" s="73"/>
      <c r="PN33" s="73"/>
      <c r="PO33" s="73"/>
      <c r="PP33" s="73"/>
      <c r="PQ33" s="73"/>
      <c r="PR33" s="73"/>
      <c r="PS33" s="73"/>
      <c r="PT33" s="73"/>
      <c r="PU33" s="73"/>
      <c r="PV33" s="73"/>
      <c r="PW33" s="73"/>
      <c r="PX33" s="73"/>
      <c r="PY33" s="73"/>
      <c r="PZ33" s="73"/>
      <c r="QA33" s="73"/>
      <c r="QB33" s="73"/>
      <c r="QC33" s="73"/>
      <c r="QD33" s="73"/>
      <c r="QE33" s="73"/>
      <c r="QF33" s="73"/>
      <c r="QG33" s="73"/>
      <c r="QH33" s="73"/>
      <c r="QI33" s="73"/>
      <c r="QJ33" s="73"/>
      <c r="QK33" s="73"/>
      <c r="QL33" s="73"/>
      <c r="QM33" s="73"/>
      <c r="QN33" s="73"/>
      <c r="QO33" s="73"/>
      <c r="QP33" s="73"/>
      <c r="QQ33" s="73"/>
      <c r="QR33" s="73"/>
      <c r="QS33" s="73"/>
      <c r="QT33" s="73"/>
      <c r="QU33" s="73"/>
      <c r="QV33" s="73"/>
      <c r="QW33" s="73"/>
      <c r="QX33" s="73"/>
      <c r="QY33" s="73"/>
      <c r="QZ33" s="73"/>
      <c r="RA33" s="73"/>
      <c r="RB33" s="73"/>
      <c r="RC33" s="73"/>
      <c r="RD33" s="73"/>
      <c r="RE33" s="73"/>
      <c r="RF33" s="73"/>
      <c r="RG33" s="73"/>
      <c r="RH33" s="73"/>
      <c r="RI33" s="73"/>
      <c r="RJ33" s="73"/>
      <c r="RK33" s="73"/>
      <c r="RL33" s="73"/>
      <c r="RM33" s="73"/>
      <c r="RN33" s="73"/>
      <c r="RO33" s="73"/>
      <c r="RP33" s="73"/>
      <c r="RQ33" s="73"/>
      <c r="RR33" s="73"/>
      <c r="RS33" s="73"/>
      <c r="RT33" s="73"/>
      <c r="RU33" s="73"/>
      <c r="RV33" s="73"/>
      <c r="RW33" s="73"/>
      <c r="RX33" s="73"/>
      <c r="RY33" s="73"/>
      <c r="RZ33" s="73"/>
      <c r="SA33" s="73"/>
      <c r="SB33" s="73"/>
      <c r="SC33" s="73"/>
      <c r="SD33" s="73"/>
      <c r="SE33" s="73"/>
      <c r="SF33" s="73"/>
      <c r="SG33" s="73"/>
      <c r="SH33" s="73"/>
      <c r="SI33" s="73"/>
      <c r="SJ33" s="73"/>
      <c r="SK33" s="73"/>
      <c r="SL33" s="73"/>
      <c r="SM33" s="73"/>
      <c r="SN33" s="73"/>
      <c r="SO33" s="73"/>
      <c r="SP33" s="73"/>
      <c r="SQ33" s="73"/>
      <c r="SR33" s="73"/>
      <c r="SS33" s="73"/>
      <c r="ST33" s="73"/>
      <c r="SU33" s="73"/>
      <c r="SV33" s="73"/>
      <c r="SW33" s="73"/>
      <c r="SX33" s="73"/>
      <c r="SY33" s="73"/>
      <c r="SZ33" s="73"/>
      <c r="TA33" s="73"/>
      <c r="TB33" s="73"/>
      <c r="TC33" s="73"/>
      <c r="TD33" s="73"/>
      <c r="TE33" s="73"/>
      <c r="TF33" s="73"/>
      <c r="TG33" s="73"/>
      <c r="TH33" s="73"/>
      <c r="TI33" s="73"/>
      <c r="TJ33" s="73"/>
      <c r="TK33" s="73"/>
      <c r="TL33" s="73"/>
      <c r="TM33" s="73"/>
      <c r="TN33" s="73"/>
      <c r="TO33" s="73"/>
      <c r="TP33" s="73"/>
      <c r="TQ33" s="73"/>
      <c r="TR33" s="73"/>
      <c r="TS33" s="73"/>
      <c r="TT33" s="73"/>
      <c r="TU33" s="73"/>
      <c r="TV33" s="73"/>
      <c r="TW33" s="73"/>
      <c r="TX33" s="73"/>
      <c r="TY33" s="73"/>
      <c r="TZ33" s="73"/>
      <c r="UA33" s="73"/>
      <c r="UB33" s="73"/>
      <c r="UC33" s="73"/>
      <c r="UD33" s="73"/>
      <c r="UE33" s="73"/>
      <c r="UF33" s="73"/>
      <c r="UG33" s="73"/>
      <c r="UH33" s="73"/>
      <c r="UI33" s="73"/>
      <c r="UJ33" s="73"/>
      <c r="UK33" s="73"/>
      <c r="UL33" s="73"/>
      <c r="UM33" s="73"/>
      <c r="UN33" s="73"/>
      <c r="UO33" s="73"/>
      <c r="UP33" s="73"/>
      <c r="UQ33" s="73"/>
      <c r="UR33" s="73"/>
      <c r="US33" s="73"/>
      <c r="UT33" s="73"/>
      <c r="UU33" s="73"/>
      <c r="UV33" s="73"/>
      <c r="UW33" s="73"/>
      <c r="UX33" s="73"/>
      <c r="UY33" s="73"/>
      <c r="UZ33" s="73"/>
      <c r="VA33" s="73"/>
      <c r="VB33" s="73"/>
      <c r="VC33" s="73"/>
      <c r="VD33" s="73"/>
      <c r="VE33" s="73"/>
      <c r="VF33" s="73"/>
      <c r="VG33" s="73"/>
      <c r="VH33" s="73"/>
      <c r="VI33" s="73"/>
      <c r="VJ33" s="73"/>
      <c r="VK33" s="73"/>
      <c r="VL33" s="73"/>
      <c r="VM33" s="73"/>
      <c r="VN33" s="73"/>
      <c r="VO33" s="73"/>
      <c r="VP33" s="73"/>
      <c r="VQ33" s="73"/>
      <c r="VR33" s="73"/>
      <c r="VS33" s="73"/>
      <c r="VT33" s="73"/>
      <c r="VU33" s="73"/>
      <c r="VV33" s="73"/>
      <c r="VW33" s="73"/>
      <c r="VX33" s="73"/>
      <c r="VY33" s="73"/>
      <c r="VZ33" s="73"/>
      <c r="WA33" s="73"/>
      <c r="WB33" s="73"/>
      <c r="WC33" s="73"/>
      <c r="WD33" s="73"/>
      <c r="WE33" s="73"/>
      <c r="WF33" s="73"/>
      <c r="WG33" s="73"/>
      <c r="WH33" s="73"/>
      <c r="WI33" s="73"/>
      <c r="WJ33" s="73"/>
      <c r="WK33" s="73"/>
      <c r="WL33" s="73"/>
      <c r="WM33" s="73"/>
      <c r="WN33" s="73"/>
      <c r="WO33" s="73"/>
      <c r="WP33" s="73"/>
      <c r="WQ33" s="73"/>
      <c r="WR33" s="73"/>
      <c r="WS33" s="73"/>
      <c r="WT33" s="73"/>
      <c r="WU33" s="73"/>
      <c r="WV33" s="73"/>
      <c r="WW33" s="73"/>
      <c r="WX33" s="73"/>
      <c r="WY33" s="73"/>
      <c r="WZ33" s="73"/>
      <c r="XA33" s="73"/>
      <c r="XB33" s="73"/>
      <c r="XC33" s="73"/>
      <c r="XD33" s="73"/>
      <c r="XE33" s="73"/>
      <c r="XF33" s="73"/>
      <c r="XG33" s="73"/>
      <c r="XH33" s="73"/>
      <c r="XI33" s="73"/>
      <c r="XJ33" s="73"/>
      <c r="XK33" s="73"/>
      <c r="XL33" s="73"/>
      <c r="XM33" s="73"/>
      <c r="XN33" s="73"/>
      <c r="XO33" s="73"/>
      <c r="XP33" s="73"/>
      <c r="XQ33" s="73"/>
      <c r="XR33" s="73"/>
      <c r="XS33" s="73"/>
      <c r="XT33" s="73"/>
      <c r="XU33" s="73"/>
      <c r="XV33" s="73"/>
      <c r="XW33" s="73"/>
      <c r="XX33" s="73"/>
      <c r="XY33" s="73"/>
      <c r="XZ33" s="73"/>
      <c r="YA33" s="73"/>
      <c r="YB33" s="73"/>
      <c r="YC33" s="73"/>
      <c r="YD33" s="73"/>
      <c r="YE33" s="73"/>
      <c r="YF33" s="73"/>
      <c r="YG33" s="73"/>
      <c r="YH33" s="73"/>
      <c r="YI33" s="73"/>
      <c r="YJ33" s="73"/>
      <c r="YK33" s="73"/>
      <c r="YL33" s="73"/>
      <c r="YM33" s="73"/>
      <c r="YN33" s="73"/>
      <c r="YO33" s="73"/>
      <c r="YP33" s="73"/>
      <c r="YQ33" s="73"/>
      <c r="YR33" s="73"/>
      <c r="YS33" s="73"/>
      <c r="YT33" s="73"/>
      <c r="YU33" s="73"/>
      <c r="YV33" s="73"/>
      <c r="YW33" s="73"/>
      <c r="YX33" s="73"/>
      <c r="YY33" s="73"/>
      <c r="YZ33" s="73"/>
      <c r="ZA33" s="73"/>
      <c r="ZB33" s="73"/>
      <c r="ZC33" s="73"/>
      <c r="ZD33" s="73"/>
      <c r="ZE33" s="73"/>
      <c r="ZF33" s="73"/>
      <c r="ZG33" s="73"/>
      <c r="ZH33" s="73"/>
      <c r="ZI33" s="73"/>
      <c r="ZJ33" s="73"/>
      <c r="ZK33" s="73"/>
      <c r="ZL33" s="73"/>
      <c r="ZM33" s="73"/>
      <c r="ZN33" s="73"/>
      <c r="ZO33" s="73"/>
      <c r="ZP33" s="73"/>
      <c r="ZQ33" s="73"/>
      <c r="ZR33" s="73"/>
      <c r="ZS33" s="73"/>
      <c r="ZT33" s="73"/>
      <c r="ZU33" s="73"/>
      <c r="ZV33" s="73"/>
      <c r="ZW33" s="73"/>
      <c r="ZX33" s="73"/>
      <c r="ZY33" s="73"/>
      <c r="ZZ33" s="73"/>
      <c r="AAA33" s="73"/>
      <c r="AAB33" s="73"/>
      <c r="AAC33" s="73"/>
      <c r="AAD33" s="73"/>
      <c r="AAE33" s="73"/>
      <c r="AAF33" s="73"/>
      <c r="AAG33" s="73"/>
      <c r="AAH33" s="73"/>
      <c r="AAI33" s="73"/>
      <c r="AAJ33" s="73"/>
      <c r="AAK33" s="73"/>
      <c r="AAL33" s="73"/>
      <c r="AAM33" s="73"/>
      <c r="AAN33" s="73"/>
      <c r="AAO33" s="73"/>
      <c r="AAP33" s="73"/>
      <c r="AAQ33" s="73"/>
      <c r="AAR33" s="73"/>
      <c r="AAS33" s="73"/>
      <c r="AAT33" s="73"/>
      <c r="AAU33" s="73"/>
      <c r="AAV33" s="73"/>
      <c r="AAW33" s="73"/>
      <c r="AAX33" s="73"/>
      <c r="AAY33" s="73"/>
      <c r="AAZ33" s="73"/>
      <c r="ABA33" s="73"/>
      <c r="ABB33" s="73"/>
      <c r="ABC33" s="73"/>
      <c r="ABD33" s="73"/>
      <c r="ABE33" s="73"/>
      <c r="ABF33" s="73"/>
      <c r="ABG33" s="73"/>
      <c r="ABH33" s="73"/>
      <c r="ABI33" s="73"/>
      <c r="ABJ33" s="73"/>
      <c r="ABK33" s="73"/>
      <c r="ABL33" s="73"/>
      <c r="ABM33" s="73"/>
      <c r="ABN33" s="73"/>
      <c r="ABO33" s="73"/>
      <c r="ABP33" s="73"/>
      <c r="ABQ33" s="73"/>
      <c r="ABR33" s="73"/>
      <c r="ABS33" s="73"/>
      <c r="ABT33" s="73"/>
      <c r="ABU33" s="73"/>
      <c r="ABV33" s="73"/>
      <c r="ABW33" s="73"/>
      <c r="ABX33" s="73"/>
      <c r="ABY33" s="73"/>
      <c r="ABZ33" s="73"/>
      <c r="ACA33" s="73"/>
      <c r="ACB33" s="73"/>
      <c r="ACC33" s="73"/>
      <c r="ACD33" s="73"/>
      <c r="ACE33" s="73"/>
      <c r="ACF33" s="73"/>
      <c r="ACG33" s="73"/>
      <c r="ACH33" s="73"/>
      <c r="ACI33" s="73"/>
      <c r="ACJ33" s="73"/>
      <c r="ACK33" s="73"/>
      <c r="ACL33" s="73"/>
      <c r="ACM33" s="73"/>
      <c r="ACN33" s="73"/>
      <c r="ACO33" s="73"/>
      <c r="ACP33" s="73"/>
      <c r="ACQ33" s="73"/>
      <c r="ACR33" s="73"/>
      <c r="ACS33" s="73"/>
      <c r="ACT33" s="73"/>
      <c r="ACU33" s="73"/>
      <c r="ACV33" s="73"/>
      <c r="ACW33" s="73"/>
      <c r="ACX33" s="73"/>
      <c r="ACY33" s="73"/>
      <c r="ACZ33" s="73"/>
      <c r="ADA33" s="73"/>
      <c r="ADB33" s="73"/>
      <c r="ADC33" s="73"/>
      <c r="ADD33" s="73"/>
      <c r="ADE33" s="73"/>
      <c r="ADF33" s="73"/>
      <c r="ADG33" s="73"/>
      <c r="ADH33" s="73"/>
      <c r="ADI33" s="73"/>
      <c r="ADJ33" s="73"/>
      <c r="ADK33" s="73"/>
      <c r="ADL33" s="73"/>
      <c r="ADM33" s="73"/>
      <c r="ADN33" s="73"/>
      <c r="ADO33" s="73"/>
      <c r="ADP33" s="73"/>
      <c r="ADQ33" s="73"/>
      <c r="ADR33" s="73"/>
      <c r="ADS33" s="73"/>
      <c r="ADT33" s="73"/>
      <c r="ADU33" s="73"/>
      <c r="ADV33" s="73"/>
      <c r="ADW33" s="73"/>
      <c r="ADX33" s="73"/>
      <c r="ADY33" s="73"/>
      <c r="ADZ33" s="73"/>
      <c r="AEA33" s="73"/>
      <c r="AEB33" s="73"/>
      <c r="AEC33" s="73"/>
      <c r="AED33" s="73"/>
      <c r="AEE33" s="73"/>
      <c r="AEF33" s="73"/>
      <c r="AEG33" s="73"/>
      <c r="AEH33" s="73"/>
      <c r="AEI33" s="73"/>
      <c r="AEJ33" s="73"/>
      <c r="AEK33" s="73"/>
      <c r="AEL33" s="73"/>
      <c r="AEM33" s="73"/>
      <c r="AEN33" s="73"/>
      <c r="AEO33" s="73"/>
      <c r="AEP33" s="73"/>
      <c r="AEQ33" s="73"/>
      <c r="AER33" s="73"/>
      <c r="AES33" s="73"/>
      <c r="AET33" s="73"/>
      <c r="AEU33" s="73"/>
      <c r="AEV33" s="73"/>
      <c r="AEW33" s="73"/>
      <c r="AEX33" s="73"/>
      <c r="AEY33" s="73"/>
      <c r="AEZ33" s="73"/>
      <c r="AFA33" s="73"/>
      <c r="AFB33" s="73"/>
      <c r="AFC33" s="73"/>
      <c r="AFD33" s="73"/>
      <c r="AFE33" s="73"/>
      <c r="AFF33" s="73"/>
      <c r="AFG33" s="73"/>
      <c r="AFH33" s="73"/>
      <c r="AFI33" s="73"/>
      <c r="AFJ33" s="73"/>
      <c r="AFK33" s="73"/>
      <c r="AFL33" s="73"/>
      <c r="AFM33" s="73"/>
      <c r="AFN33" s="73"/>
      <c r="AFO33" s="73"/>
      <c r="AFP33" s="73"/>
      <c r="AFQ33" s="73"/>
      <c r="AFR33" s="73"/>
      <c r="AFS33" s="73"/>
      <c r="AFT33" s="73"/>
      <c r="AFU33" s="73"/>
      <c r="AFV33" s="73"/>
      <c r="AFW33" s="73"/>
      <c r="AFX33" s="73"/>
      <c r="AFY33" s="73"/>
      <c r="AFZ33" s="73"/>
      <c r="AGA33" s="73"/>
      <c r="AGB33" s="73"/>
      <c r="AGC33" s="73"/>
      <c r="AGD33" s="73"/>
      <c r="AGE33" s="73"/>
      <c r="AGF33" s="73"/>
      <c r="AGG33" s="73"/>
      <c r="AGH33" s="73"/>
      <c r="AGI33" s="73"/>
      <c r="AGJ33" s="73"/>
      <c r="AGK33" s="73"/>
      <c r="AGL33" s="73"/>
      <c r="AGM33" s="73"/>
      <c r="AGN33" s="73"/>
      <c r="AGO33" s="73"/>
      <c r="AGP33" s="73"/>
      <c r="AGQ33" s="73"/>
      <c r="AGR33" s="73"/>
      <c r="AGS33" s="73"/>
      <c r="AGT33" s="73"/>
      <c r="AGU33" s="73"/>
      <c r="AGV33" s="73"/>
      <c r="AGW33" s="73"/>
      <c r="AGX33" s="73"/>
      <c r="AGY33" s="73"/>
      <c r="AGZ33" s="73"/>
      <c r="AHA33" s="73"/>
      <c r="AHB33" s="73"/>
      <c r="AHC33" s="73"/>
      <c r="AHD33" s="73"/>
      <c r="AHE33" s="73"/>
      <c r="AHF33" s="73"/>
      <c r="AHG33" s="73"/>
      <c r="AHH33" s="73"/>
      <c r="AHI33" s="73"/>
      <c r="AHJ33" s="73"/>
      <c r="AHK33" s="73"/>
      <c r="AHL33" s="73"/>
      <c r="AHM33" s="73"/>
      <c r="AHN33" s="73"/>
      <c r="AHO33" s="73"/>
      <c r="AHP33" s="73"/>
      <c r="AHQ33" s="73"/>
      <c r="AHR33" s="73"/>
      <c r="AHS33" s="73"/>
      <c r="AHT33" s="73"/>
      <c r="AHU33" s="73"/>
      <c r="AHV33" s="73"/>
      <c r="AHW33" s="73"/>
      <c r="AHX33" s="73"/>
      <c r="AHY33" s="73"/>
      <c r="AHZ33" s="73"/>
      <c r="AIA33" s="73"/>
      <c r="AIB33" s="73"/>
      <c r="AIC33" s="73"/>
      <c r="AID33" s="73"/>
      <c r="AIE33" s="73"/>
      <c r="AIF33" s="73"/>
      <c r="AIG33" s="73"/>
      <c r="AIH33" s="73"/>
      <c r="AII33" s="73"/>
      <c r="AIJ33" s="73"/>
      <c r="AIK33" s="73"/>
      <c r="AIL33" s="73"/>
      <c r="AIM33" s="73"/>
      <c r="AIN33" s="73"/>
      <c r="AIO33" s="73"/>
      <c r="AIP33" s="73"/>
      <c r="AIQ33" s="73"/>
      <c r="AIR33" s="73"/>
      <c r="AIS33" s="73"/>
      <c r="AIT33" s="73"/>
      <c r="AIU33" s="73"/>
      <c r="AIV33" s="73"/>
      <c r="AIW33" s="73"/>
      <c r="AIX33" s="73"/>
      <c r="AIY33" s="73"/>
      <c r="AIZ33" s="73"/>
      <c r="AJA33" s="73"/>
      <c r="AJB33" s="73"/>
      <c r="AJC33" s="73"/>
      <c r="AJD33" s="73"/>
      <c r="AJE33" s="73"/>
      <c r="AJF33" s="73"/>
      <c r="AJG33" s="73"/>
      <c r="AJH33" s="73"/>
      <c r="AJI33" s="73"/>
      <c r="AJJ33" s="73"/>
      <c r="AJK33" s="73"/>
      <c r="AJL33" s="73"/>
      <c r="AJM33" s="73"/>
      <c r="AJN33" s="73"/>
      <c r="AJO33" s="73"/>
      <c r="AJP33" s="73"/>
      <c r="AJQ33" s="73"/>
      <c r="AJR33" s="73"/>
      <c r="AJS33" s="73"/>
      <c r="AJT33" s="73"/>
      <c r="AJU33" s="73"/>
      <c r="AJV33" s="73"/>
      <c r="AJW33" s="73"/>
      <c r="AJX33" s="73"/>
      <c r="AJY33" s="73"/>
      <c r="AJZ33" s="73"/>
      <c r="AKA33" s="73"/>
      <c r="AKB33" s="73"/>
      <c r="AKC33" s="73"/>
      <c r="AKD33" s="73"/>
      <c r="AKE33" s="73"/>
      <c r="AKF33" s="73"/>
      <c r="AKG33" s="73"/>
      <c r="AKH33" s="73"/>
      <c r="AKI33" s="73"/>
      <c r="AKJ33" s="73"/>
      <c r="AKK33" s="73"/>
      <c r="AKL33" s="73"/>
      <c r="AKM33" s="73"/>
      <c r="AKN33" s="73"/>
      <c r="AKO33" s="73"/>
      <c r="AKP33" s="73"/>
      <c r="AKQ33" s="73"/>
      <c r="AKR33" s="73"/>
      <c r="AKS33" s="73"/>
      <c r="AKT33" s="73"/>
      <c r="AKU33" s="73"/>
      <c r="AKV33" s="73"/>
      <c r="AKW33" s="73"/>
      <c r="AKX33" s="73"/>
      <c r="AKY33" s="73"/>
      <c r="AKZ33" s="73"/>
      <c r="ALA33" s="73"/>
      <c r="ALB33" s="73"/>
      <c r="ALC33" s="73"/>
      <c r="ALD33" s="73"/>
      <c r="ALE33" s="73"/>
      <c r="ALF33" s="73"/>
      <c r="ALG33" s="73"/>
      <c r="ALH33" s="73"/>
      <c r="ALI33" s="73"/>
      <c r="ALJ33" s="73"/>
      <c r="ALK33" s="73"/>
      <c r="ALL33" s="73"/>
      <c r="ALM33" s="73"/>
      <c r="ALN33" s="73"/>
      <c r="ALO33" s="73"/>
      <c r="ALP33" s="73"/>
      <c r="ALQ33" s="73"/>
      <c r="ALR33" s="73"/>
      <c r="ALS33" s="73"/>
      <c r="ALT33" s="73"/>
      <c r="ALU33" s="73"/>
      <c r="ALV33" s="73"/>
      <c r="ALW33" s="73"/>
      <c r="ALX33" s="73"/>
      <c r="ALY33" s="73"/>
      <c r="ALZ33" s="73"/>
      <c r="AMA33" s="73"/>
      <c r="AMB33" s="73"/>
      <c r="AMC33" s="73"/>
      <c r="AMD33" s="73"/>
      <c r="AME33" s="73"/>
      <c r="AMF33" s="73"/>
      <c r="AMG33" s="73"/>
      <c r="AMH33" s="73"/>
      <c r="AMI33" s="73"/>
      <c r="AMJ33" s="73"/>
    </row>
    <row r="34" spans="1:1024"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row>
    <row r="35" spans="1:1024" s="227" customFormat="1" ht="12.75" x14ac:dyDescent="0.2">
      <c r="B35" s="228"/>
      <c r="C35" s="228"/>
      <c r="K35" s="228"/>
    </row>
    <row r="36" spans="1:1024" x14ac:dyDescent="0.25">
      <c r="A36" s="227"/>
      <c r="B36" s="229" t="s">
        <v>121</v>
      </c>
      <c r="C36" s="229"/>
      <c r="D36" s="229"/>
      <c r="E36" s="229"/>
      <c r="F36" s="229"/>
      <c r="G36" s="229"/>
      <c r="H36" s="229"/>
      <c r="I36" s="229"/>
      <c r="J36" s="229"/>
      <c r="K36" s="229"/>
      <c r="L36" s="229"/>
      <c r="M36" s="229"/>
      <c r="N36" s="229"/>
      <c r="O36" s="229"/>
      <c r="P36" s="229"/>
      <c r="Q36" s="229"/>
      <c r="R36" s="229"/>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row>
    <row r="37" spans="1:1024" x14ac:dyDescent="0.25">
      <c r="A37" s="73"/>
      <c r="B37" s="271" t="s">
        <v>122</v>
      </c>
      <c r="C37" s="271"/>
      <c r="D37" s="271"/>
      <c r="E37" s="271"/>
      <c r="F37" s="271"/>
      <c r="G37" s="271"/>
      <c r="H37" s="271"/>
      <c r="I37" s="271"/>
      <c r="J37" s="271"/>
      <c r="K37" s="271"/>
      <c r="L37" s="271"/>
      <c r="M37" s="271"/>
      <c r="N37" s="271"/>
      <c r="O37" s="271"/>
      <c r="P37" s="271"/>
      <c r="Q37" s="271"/>
      <c r="R37" s="271"/>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row>
    <row r="38" spans="1:1024" x14ac:dyDescent="0.25">
      <c r="A38" s="73"/>
      <c r="B38" s="229"/>
      <c r="C38" s="229"/>
      <c r="D38" s="229"/>
      <c r="E38" s="229"/>
      <c r="F38" s="229"/>
      <c r="G38" s="229"/>
      <c r="H38" s="229"/>
      <c r="I38" s="229"/>
      <c r="J38" s="229"/>
      <c r="K38" s="229"/>
      <c r="L38" s="229"/>
      <c r="M38" s="229"/>
      <c r="N38" s="229"/>
      <c r="O38" s="229"/>
      <c r="P38" s="229"/>
      <c r="Q38" s="229"/>
      <c r="R38" s="229"/>
      <c r="S38" s="229"/>
      <c r="T38" s="229"/>
      <c r="U38" s="229"/>
      <c r="V38" s="229"/>
      <c r="W38" s="73"/>
      <c r="X38" s="73"/>
      <c r="Y38" s="73"/>
      <c r="Z38" s="73"/>
      <c r="AA38" s="73"/>
      <c r="AB38" s="73"/>
      <c r="AC38" s="73"/>
      <c r="AD38" s="73"/>
      <c r="AE38" s="73"/>
      <c r="AF38" s="73"/>
      <c r="AG38" s="73"/>
      <c r="AH38" s="73"/>
      <c r="AI38" s="73"/>
      <c r="AJ38" s="73"/>
      <c r="AK38" s="73"/>
      <c r="AL38" s="73"/>
      <c r="AM38" s="73"/>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row>
    <row r="39" spans="1:1024" x14ac:dyDescent="0.25">
      <c r="A39" s="73"/>
      <c r="B39" s="230" t="s">
        <v>123</v>
      </c>
      <c r="C39" s="230"/>
      <c r="D39" s="230"/>
      <c r="E39" s="230"/>
      <c r="F39" s="229"/>
      <c r="G39" s="229"/>
      <c r="H39" s="230"/>
      <c r="I39" s="230"/>
      <c r="J39" s="230"/>
      <c r="K39" s="230"/>
      <c r="L39" s="230"/>
      <c r="M39" s="230"/>
      <c r="N39" s="230"/>
      <c r="O39" s="230"/>
      <c r="P39" s="230"/>
      <c r="Q39" s="230"/>
      <c r="R39" s="230"/>
      <c r="S39" s="231"/>
      <c r="T39" s="231"/>
      <c r="U39" s="231"/>
      <c r="V39" s="231"/>
      <c r="W39" s="73"/>
      <c r="X39" s="73"/>
      <c r="Y39" s="73"/>
      <c r="Z39" s="73"/>
      <c r="AA39" s="73"/>
      <c r="AB39" s="73"/>
      <c r="AC39" s="73"/>
      <c r="AD39" s="73"/>
      <c r="AE39" s="73"/>
      <c r="AF39" s="73"/>
      <c r="AG39" s="73"/>
      <c r="AH39" s="73"/>
      <c r="AI39" s="73"/>
      <c r="AJ39" s="73"/>
      <c r="AK39" s="73"/>
      <c r="AL39" s="73"/>
      <c r="AM39" s="73"/>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c r="GS39" s="73"/>
      <c r="GT39" s="73"/>
      <c r="GU39" s="73"/>
      <c r="GV39" s="73"/>
      <c r="GW39" s="73"/>
      <c r="GX39" s="73"/>
      <c r="GY39" s="73"/>
      <c r="GZ39" s="73"/>
      <c r="HA39" s="73"/>
      <c r="HB39" s="73"/>
      <c r="HC39" s="73"/>
      <c r="HD39" s="73"/>
      <c r="HE39" s="73"/>
      <c r="HF39" s="73"/>
      <c r="HG39" s="73"/>
      <c r="HH39" s="73"/>
      <c r="HI39" s="73"/>
      <c r="HJ39" s="73"/>
      <c r="HK39" s="73"/>
      <c r="HL39" s="73"/>
      <c r="HM39" s="73"/>
      <c r="HN39" s="73"/>
      <c r="HO39" s="73"/>
      <c r="HP39" s="73"/>
      <c r="HQ39" s="73"/>
      <c r="HR39" s="73"/>
      <c r="HS39" s="73"/>
      <c r="HT39" s="73"/>
      <c r="HU39" s="73"/>
      <c r="HV39" s="73"/>
      <c r="HW39" s="73"/>
      <c r="HX39" s="73"/>
      <c r="HY39" s="73"/>
      <c r="HZ39" s="73"/>
      <c r="IA39" s="73"/>
      <c r="IB39" s="73"/>
      <c r="IC39" s="73"/>
      <c r="ID39" s="73"/>
      <c r="IE39" s="73"/>
      <c r="IF39" s="73"/>
      <c r="IG39" s="73"/>
      <c r="IH39" s="73"/>
      <c r="II39" s="73"/>
      <c r="IJ39" s="73"/>
      <c r="IK39" s="73"/>
      <c r="IL39" s="73"/>
      <c r="IM39" s="73"/>
      <c r="IN39" s="73"/>
      <c r="IO39" s="73"/>
      <c r="IP39" s="73"/>
      <c r="IQ39" s="73"/>
      <c r="IR39" s="73"/>
      <c r="IS39" s="73"/>
      <c r="IT39" s="73"/>
      <c r="IU39" s="73"/>
      <c r="IV39" s="73"/>
      <c r="IW39" s="73"/>
      <c r="IX39" s="73"/>
      <c r="IY39" s="73"/>
      <c r="IZ39" s="73"/>
      <c r="JA39" s="73"/>
      <c r="JB39" s="73"/>
      <c r="JC39" s="73"/>
      <c r="JD39" s="73"/>
      <c r="JE39" s="73"/>
      <c r="JF39" s="73"/>
      <c r="JG39" s="73"/>
      <c r="JH39" s="73"/>
      <c r="JI39" s="73"/>
      <c r="JJ39" s="73"/>
      <c r="JK39" s="73"/>
      <c r="JL39" s="73"/>
      <c r="JM39" s="73"/>
      <c r="JN39" s="73"/>
      <c r="JO39" s="73"/>
      <c r="JP39" s="73"/>
      <c r="JQ39" s="73"/>
      <c r="JR39" s="73"/>
      <c r="JS39" s="73"/>
      <c r="JT39" s="73"/>
      <c r="JU39" s="73"/>
      <c r="JV39" s="73"/>
      <c r="JW39" s="73"/>
      <c r="JX39" s="73"/>
      <c r="JY39" s="73"/>
      <c r="JZ39" s="73"/>
      <c r="KA39" s="73"/>
      <c r="KB39" s="73"/>
      <c r="KC39" s="73"/>
      <c r="KD39" s="73"/>
      <c r="KE39" s="73"/>
      <c r="KF39" s="73"/>
      <c r="KG39" s="73"/>
      <c r="KH39" s="73"/>
      <c r="KI39" s="73"/>
      <c r="KJ39" s="73"/>
      <c r="KK39" s="73"/>
      <c r="KL39" s="73"/>
      <c r="KM39" s="73"/>
      <c r="KN39" s="73"/>
      <c r="KO39" s="73"/>
      <c r="KP39" s="73"/>
      <c r="KQ39" s="73"/>
      <c r="KR39" s="73"/>
      <c r="KS39" s="73"/>
      <c r="KT39" s="73"/>
      <c r="KU39" s="73"/>
      <c r="KV39" s="73"/>
      <c r="KW39" s="73"/>
      <c r="KX39" s="73"/>
      <c r="KY39" s="73"/>
      <c r="KZ39" s="73"/>
      <c r="LA39" s="73"/>
      <c r="LB39" s="73"/>
      <c r="LC39" s="73"/>
      <c r="LD39" s="73"/>
      <c r="LE39" s="73"/>
      <c r="LF39" s="73"/>
      <c r="LG39" s="73"/>
      <c r="LH39" s="73"/>
      <c r="LI39" s="73"/>
      <c r="LJ39" s="73"/>
      <c r="LK39" s="73"/>
      <c r="LL39" s="73"/>
      <c r="LM39" s="73"/>
      <c r="LN39" s="73"/>
      <c r="LO39" s="73"/>
      <c r="LP39" s="73"/>
      <c r="LQ39" s="73"/>
      <c r="LR39" s="73"/>
      <c r="LS39" s="73"/>
      <c r="LT39" s="73"/>
      <c r="LU39" s="73"/>
      <c r="LV39" s="73"/>
      <c r="LW39" s="73"/>
      <c r="LX39" s="73"/>
      <c r="LY39" s="73"/>
      <c r="LZ39" s="73"/>
      <c r="MA39" s="73"/>
      <c r="MB39" s="73"/>
      <c r="MC39" s="73"/>
      <c r="MD39" s="73"/>
      <c r="ME39" s="73"/>
      <c r="MF39" s="73"/>
      <c r="MG39" s="73"/>
      <c r="MH39" s="73"/>
      <c r="MI39" s="73"/>
      <c r="MJ39" s="73"/>
      <c r="MK39" s="73"/>
      <c r="ML39" s="73"/>
      <c r="MM39" s="73"/>
      <c r="MN39" s="73"/>
      <c r="MO39" s="73"/>
      <c r="MP39" s="73"/>
      <c r="MQ39" s="73"/>
      <c r="MR39" s="73"/>
      <c r="MS39" s="73"/>
      <c r="MT39" s="73"/>
      <c r="MU39" s="73"/>
      <c r="MV39" s="73"/>
      <c r="MW39" s="73"/>
      <c r="MX39" s="73"/>
      <c r="MY39" s="73"/>
      <c r="MZ39" s="73"/>
      <c r="NA39" s="73"/>
      <c r="NB39" s="73"/>
      <c r="NC39" s="73"/>
      <c r="ND39" s="73"/>
      <c r="NE39" s="73"/>
      <c r="NF39" s="73"/>
      <c r="NG39" s="73"/>
      <c r="NH39" s="73"/>
      <c r="NI39" s="73"/>
      <c r="NJ39" s="73"/>
      <c r="NK39" s="73"/>
      <c r="NL39" s="73"/>
      <c r="NM39" s="73"/>
      <c r="NN39" s="73"/>
      <c r="NO39" s="73"/>
      <c r="NP39" s="73"/>
      <c r="NQ39" s="73"/>
      <c r="NR39" s="73"/>
      <c r="NS39" s="73"/>
      <c r="NT39" s="73"/>
      <c r="NU39" s="73"/>
      <c r="NV39" s="73"/>
      <c r="NW39" s="73"/>
      <c r="NX39" s="73"/>
      <c r="NY39" s="73"/>
      <c r="NZ39" s="73"/>
      <c r="OA39" s="73"/>
      <c r="OB39" s="73"/>
      <c r="OC39" s="73"/>
      <c r="OD39" s="73"/>
      <c r="OE39" s="73"/>
      <c r="OF39" s="73"/>
      <c r="OG39" s="73"/>
      <c r="OH39" s="73"/>
      <c r="OI39" s="73"/>
      <c r="OJ39" s="73"/>
      <c r="OK39" s="73"/>
      <c r="OL39" s="73"/>
      <c r="OM39" s="73"/>
      <c r="ON39" s="73"/>
      <c r="OO39" s="73"/>
      <c r="OP39" s="73"/>
      <c r="OQ39" s="73"/>
      <c r="OR39" s="73"/>
      <c r="OS39" s="73"/>
      <c r="OT39" s="73"/>
      <c r="OU39" s="73"/>
      <c r="OV39" s="73"/>
      <c r="OW39" s="73"/>
      <c r="OX39" s="73"/>
      <c r="OY39" s="73"/>
      <c r="OZ39" s="73"/>
      <c r="PA39" s="73"/>
      <c r="PB39" s="73"/>
      <c r="PC39" s="73"/>
      <c r="PD39" s="73"/>
      <c r="PE39" s="73"/>
      <c r="PF39" s="73"/>
      <c r="PG39" s="73"/>
      <c r="PH39" s="73"/>
      <c r="PI39" s="73"/>
      <c r="PJ39" s="73"/>
      <c r="PK39" s="73"/>
      <c r="PL39" s="73"/>
      <c r="PM39" s="73"/>
      <c r="PN39" s="73"/>
      <c r="PO39" s="73"/>
      <c r="PP39" s="73"/>
      <c r="PQ39" s="73"/>
      <c r="PR39" s="73"/>
      <c r="PS39" s="73"/>
      <c r="PT39" s="73"/>
      <c r="PU39" s="73"/>
      <c r="PV39" s="73"/>
      <c r="PW39" s="73"/>
      <c r="PX39" s="73"/>
      <c r="PY39" s="73"/>
      <c r="PZ39" s="73"/>
      <c r="QA39" s="73"/>
      <c r="QB39" s="73"/>
      <c r="QC39" s="73"/>
      <c r="QD39" s="73"/>
      <c r="QE39" s="73"/>
      <c r="QF39" s="73"/>
      <c r="QG39" s="73"/>
      <c r="QH39" s="73"/>
      <c r="QI39" s="73"/>
      <c r="QJ39" s="73"/>
      <c r="QK39" s="73"/>
      <c r="QL39" s="73"/>
      <c r="QM39" s="73"/>
      <c r="QN39" s="73"/>
      <c r="QO39" s="73"/>
      <c r="QP39" s="73"/>
      <c r="QQ39" s="73"/>
      <c r="QR39" s="73"/>
      <c r="QS39" s="73"/>
      <c r="QT39" s="73"/>
      <c r="QU39" s="73"/>
      <c r="QV39" s="73"/>
      <c r="QW39" s="73"/>
      <c r="QX39" s="73"/>
      <c r="QY39" s="73"/>
      <c r="QZ39" s="73"/>
      <c r="RA39" s="73"/>
      <c r="RB39" s="73"/>
      <c r="RC39" s="73"/>
      <c r="RD39" s="73"/>
      <c r="RE39" s="73"/>
      <c r="RF39" s="73"/>
      <c r="RG39" s="73"/>
      <c r="RH39" s="73"/>
      <c r="RI39" s="73"/>
      <c r="RJ39" s="73"/>
      <c r="RK39" s="73"/>
      <c r="RL39" s="73"/>
      <c r="RM39" s="73"/>
      <c r="RN39" s="73"/>
      <c r="RO39" s="73"/>
      <c r="RP39" s="73"/>
      <c r="RQ39" s="73"/>
      <c r="RR39" s="73"/>
      <c r="RS39" s="73"/>
      <c r="RT39" s="73"/>
      <c r="RU39" s="73"/>
      <c r="RV39" s="73"/>
      <c r="RW39" s="73"/>
      <c r="RX39" s="73"/>
      <c r="RY39" s="73"/>
      <c r="RZ39" s="73"/>
      <c r="SA39" s="73"/>
      <c r="SB39" s="73"/>
      <c r="SC39" s="73"/>
      <c r="SD39" s="73"/>
      <c r="SE39" s="73"/>
      <c r="SF39" s="73"/>
      <c r="SG39" s="73"/>
      <c r="SH39" s="73"/>
      <c r="SI39" s="73"/>
      <c r="SJ39" s="73"/>
      <c r="SK39" s="73"/>
      <c r="SL39" s="73"/>
      <c r="SM39" s="73"/>
      <c r="SN39" s="73"/>
      <c r="SO39" s="73"/>
      <c r="SP39" s="73"/>
      <c r="SQ39" s="73"/>
      <c r="SR39" s="73"/>
      <c r="SS39" s="73"/>
      <c r="ST39" s="73"/>
      <c r="SU39" s="73"/>
      <c r="SV39" s="73"/>
      <c r="SW39" s="73"/>
      <c r="SX39" s="73"/>
      <c r="SY39" s="73"/>
      <c r="SZ39" s="73"/>
      <c r="TA39" s="73"/>
      <c r="TB39" s="73"/>
      <c r="TC39" s="73"/>
      <c r="TD39" s="73"/>
      <c r="TE39" s="73"/>
      <c r="TF39" s="73"/>
      <c r="TG39" s="73"/>
      <c r="TH39" s="73"/>
      <c r="TI39" s="73"/>
      <c r="TJ39" s="73"/>
      <c r="TK39" s="73"/>
      <c r="TL39" s="73"/>
      <c r="TM39" s="73"/>
      <c r="TN39" s="73"/>
      <c r="TO39" s="73"/>
      <c r="TP39" s="73"/>
      <c r="TQ39" s="73"/>
      <c r="TR39" s="73"/>
      <c r="TS39" s="73"/>
      <c r="TT39" s="73"/>
      <c r="TU39" s="73"/>
      <c r="TV39" s="73"/>
      <c r="TW39" s="73"/>
      <c r="TX39" s="73"/>
      <c r="TY39" s="73"/>
      <c r="TZ39" s="73"/>
      <c r="UA39" s="73"/>
      <c r="UB39" s="73"/>
      <c r="UC39" s="73"/>
      <c r="UD39" s="73"/>
      <c r="UE39" s="73"/>
      <c r="UF39" s="73"/>
      <c r="UG39" s="73"/>
      <c r="UH39" s="73"/>
      <c r="UI39" s="73"/>
      <c r="UJ39" s="73"/>
      <c r="UK39" s="73"/>
      <c r="UL39" s="73"/>
      <c r="UM39" s="73"/>
      <c r="UN39" s="73"/>
      <c r="UO39" s="73"/>
      <c r="UP39" s="73"/>
      <c r="UQ39" s="73"/>
      <c r="UR39" s="73"/>
      <c r="US39" s="73"/>
      <c r="UT39" s="73"/>
      <c r="UU39" s="73"/>
      <c r="UV39" s="73"/>
      <c r="UW39" s="73"/>
      <c r="UX39" s="73"/>
      <c r="UY39" s="73"/>
      <c r="UZ39" s="73"/>
      <c r="VA39" s="73"/>
      <c r="VB39" s="73"/>
      <c r="VC39" s="73"/>
      <c r="VD39" s="73"/>
      <c r="VE39" s="73"/>
      <c r="VF39" s="73"/>
      <c r="VG39" s="73"/>
      <c r="VH39" s="73"/>
      <c r="VI39" s="73"/>
      <c r="VJ39" s="73"/>
      <c r="VK39" s="73"/>
      <c r="VL39" s="73"/>
      <c r="VM39" s="73"/>
      <c r="VN39" s="73"/>
      <c r="VO39" s="73"/>
      <c r="VP39" s="73"/>
      <c r="VQ39" s="73"/>
      <c r="VR39" s="73"/>
      <c r="VS39" s="73"/>
      <c r="VT39" s="73"/>
      <c r="VU39" s="73"/>
      <c r="VV39" s="73"/>
      <c r="VW39" s="73"/>
      <c r="VX39" s="73"/>
      <c r="VY39" s="73"/>
      <c r="VZ39" s="73"/>
      <c r="WA39" s="73"/>
      <c r="WB39" s="73"/>
      <c r="WC39" s="73"/>
      <c r="WD39" s="73"/>
      <c r="WE39" s="73"/>
      <c r="WF39" s="73"/>
      <c r="WG39" s="73"/>
      <c r="WH39" s="73"/>
      <c r="WI39" s="73"/>
      <c r="WJ39" s="73"/>
      <c r="WK39" s="73"/>
      <c r="WL39" s="73"/>
      <c r="WM39" s="73"/>
      <c r="WN39" s="73"/>
      <c r="WO39" s="73"/>
      <c r="WP39" s="73"/>
      <c r="WQ39" s="73"/>
      <c r="WR39" s="73"/>
      <c r="WS39" s="73"/>
      <c r="WT39" s="73"/>
      <c r="WU39" s="73"/>
      <c r="WV39" s="73"/>
      <c r="WW39" s="73"/>
      <c r="WX39" s="73"/>
      <c r="WY39" s="73"/>
      <c r="WZ39" s="73"/>
      <c r="XA39" s="73"/>
      <c r="XB39" s="73"/>
      <c r="XC39" s="73"/>
      <c r="XD39" s="73"/>
      <c r="XE39" s="73"/>
      <c r="XF39" s="73"/>
      <c r="XG39" s="73"/>
      <c r="XH39" s="73"/>
      <c r="XI39" s="73"/>
      <c r="XJ39" s="73"/>
      <c r="XK39" s="73"/>
      <c r="XL39" s="73"/>
      <c r="XM39" s="73"/>
      <c r="XN39" s="73"/>
      <c r="XO39" s="73"/>
      <c r="XP39" s="73"/>
      <c r="XQ39" s="73"/>
      <c r="XR39" s="73"/>
      <c r="XS39" s="73"/>
      <c r="XT39" s="73"/>
      <c r="XU39" s="73"/>
      <c r="XV39" s="73"/>
      <c r="XW39" s="73"/>
      <c r="XX39" s="73"/>
      <c r="XY39" s="73"/>
      <c r="XZ39" s="73"/>
      <c r="YA39" s="73"/>
      <c r="YB39" s="73"/>
      <c r="YC39" s="73"/>
      <c r="YD39" s="73"/>
      <c r="YE39" s="73"/>
      <c r="YF39" s="73"/>
      <c r="YG39" s="73"/>
      <c r="YH39" s="73"/>
      <c r="YI39" s="73"/>
      <c r="YJ39" s="73"/>
      <c r="YK39" s="73"/>
      <c r="YL39" s="73"/>
      <c r="YM39" s="73"/>
      <c r="YN39" s="73"/>
      <c r="YO39" s="73"/>
      <c r="YP39" s="73"/>
      <c r="YQ39" s="73"/>
      <c r="YR39" s="73"/>
      <c r="YS39" s="73"/>
      <c r="YT39" s="73"/>
      <c r="YU39" s="73"/>
      <c r="YV39" s="73"/>
      <c r="YW39" s="73"/>
      <c r="YX39" s="73"/>
      <c r="YY39" s="73"/>
      <c r="YZ39" s="73"/>
      <c r="ZA39" s="73"/>
      <c r="ZB39" s="73"/>
      <c r="ZC39" s="73"/>
      <c r="ZD39" s="73"/>
      <c r="ZE39" s="73"/>
      <c r="ZF39" s="73"/>
      <c r="ZG39" s="73"/>
      <c r="ZH39" s="73"/>
      <c r="ZI39" s="73"/>
      <c r="ZJ39" s="73"/>
      <c r="ZK39" s="73"/>
      <c r="ZL39" s="73"/>
      <c r="ZM39" s="73"/>
      <c r="ZN39" s="73"/>
      <c r="ZO39" s="73"/>
      <c r="ZP39" s="73"/>
      <c r="ZQ39" s="73"/>
      <c r="ZR39" s="73"/>
      <c r="ZS39" s="73"/>
      <c r="ZT39" s="73"/>
      <c r="ZU39" s="73"/>
      <c r="ZV39" s="73"/>
      <c r="ZW39" s="73"/>
      <c r="ZX39" s="73"/>
      <c r="ZY39" s="73"/>
      <c r="ZZ39" s="73"/>
      <c r="AAA39" s="73"/>
      <c r="AAB39" s="73"/>
      <c r="AAC39" s="73"/>
      <c r="AAD39" s="73"/>
      <c r="AAE39" s="73"/>
      <c r="AAF39" s="73"/>
      <c r="AAG39" s="73"/>
      <c r="AAH39" s="73"/>
      <c r="AAI39" s="73"/>
      <c r="AAJ39" s="73"/>
      <c r="AAK39" s="73"/>
      <c r="AAL39" s="73"/>
      <c r="AAM39" s="73"/>
      <c r="AAN39" s="73"/>
      <c r="AAO39" s="73"/>
      <c r="AAP39" s="73"/>
      <c r="AAQ39" s="73"/>
      <c r="AAR39" s="73"/>
      <c r="AAS39" s="73"/>
      <c r="AAT39" s="73"/>
      <c r="AAU39" s="73"/>
      <c r="AAV39" s="73"/>
      <c r="AAW39" s="73"/>
      <c r="AAX39" s="73"/>
      <c r="AAY39" s="73"/>
      <c r="AAZ39" s="73"/>
      <c r="ABA39" s="73"/>
      <c r="ABB39" s="73"/>
      <c r="ABC39" s="73"/>
      <c r="ABD39" s="73"/>
      <c r="ABE39" s="73"/>
      <c r="ABF39" s="73"/>
      <c r="ABG39" s="73"/>
      <c r="ABH39" s="73"/>
      <c r="ABI39" s="73"/>
      <c r="ABJ39" s="73"/>
      <c r="ABK39" s="73"/>
      <c r="ABL39" s="73"/>
      <c r="ABM39" s="73"/>
      <c r="ABN39" s="73"/>
      <c r="ABO39" s="73"/>
      <c r="ABP39" s="73"/>
      <c r="ABQ39" s="73"/>
      <c r="ABR39" s="73"/>
      <c r="ABS39" s="73"/>
      <c r="ABT39" s="73"/>
      <c r="ABU39" s="73"/>
      <c r="ABV39" s="73"/>
      <c r="ABW39" s="73"/>
      <c r="ABX39" s="73"/>
      <c r="ABY39" s="73"/>
      <c r="ABZ39" s="73"/>
      <c r="ACA39" s="73"/>
      <c r="ACB39" s="73"/>
      <c r="ACC39" s="73"/>
      <c r="ACD39" s="73"/>
      <c r="ACE39" s="73"/>
      <c r="ACF39" s="73"/>
      <c r="ACG39" s="73"/>
      <c r="ACH39" s="73"/>
      <c r="ACI39" s="73"/>
      <c r="ACJ39" s="73"/>
      <c r="ACK39" s="73"/>
      <c r="ACL39" s="73"/>
      <c r="ACM39" s="73"/>
      <c r="ACN39" s="73"/>
      <c r="ACO39" s="73"/>
      <c r="ACP39" s="73"/>
      <c r="ACQ39" s="73"/>
      <c r="ACR39" s="73"/>
      <c r="ACS39" s="73"/>
      <c r="ACT39" s="73"/>
      <c r="ACU39" s="73"/>
      <c r="ACV39" s="73"/>
      <c r="ACW39" s="73"/>
      <c r="ACX39" s="73"/>
      <c r="ACY39" s="73"/>
      <c r="ACZ39" s="73"/>
      <c r="ADA39" s="73"/>
      <c r="ADB39" s="73"/>
      <c r="ADC39" s="73"/>
      <c r="ADD39" s="73"/>
      <c r="ADE39" s="73"/>
      <c r="ADF39" s="73"/>
      <c r="ADG39" s="73"/>
      <c r="ADH39" s="73"/>
      <c r="ADI39" s="73"/>
      <c r="ADJ39" s="73"/>
      <c r="ADK39" s="73"/>
      <c r="ADL39" s="73"/>
      <c r="ADM39" s="73"/>
      <c r="ADN39" s="73"/>
      <c r="ADO39" s="73"/>
      <c r="ADP39" s="73"/>
      <c r="ADQ39" s="73"/>
      <c r="ADR39" s="73"/>
      <c r="ADS39" s="73"/>
      <c r="ADT39" s="73"/>
      <c r="ADU39" s="73"/>
      <c r="ADV39" s="73"/>
      <c r="ADW39" s="73"/>
      <c r="ADX39" s="73"/>
      <c r="ADY39" s="73"/>
      <c r="ADZ39" s="73"/>
      <c r="AEA39" s="73"/>
      <c r="AEB39" s="73"/>
      <c r="AEC39" s="73"/>
      <c r="AED39" s="73"/>
      <c r="AEE39" s="73"/>
      <c r="AEF39" s="73"/>
      <c r="AEG39" s="73"/>
      <c r="AEH39" s="73"/>
      <c r="AEI39" s="73"/>
      <c r="AEJ39" s="73"/>
      <c r="AEK39" s="73"/>
      <c r="AEL39" s="73"/>
      <c r="AEM39" s="73"/>
      <c r="AEN39" s="73"/>
      <c r="AEO39" s="73"/>
      <c r="AEP39" s="73"/>
      <c r="AEQ39" s="73"/>
      <c r="AER39" s="73"/>
      <c r="AES39" s="73"/>
      <c r="AET39" s="73"/>
      <c r="AEU39" s="73"/>
      <c r="AEV39" s="73"/>
      <c r="AEW39" s="73"/>
      <c r="AEX39" s="73"/>
      <c r="AEY39" s="73"/>
      <c r="AEZ39" s="73"/>
      <c r="AFA39" s="73"/>
      <c r="AFB39" s="73"/>
      <c r="AFC39" s="73"/>
      <c r="AFD39" s="73"/>
      <c r="AFE39" s="73"/>
      <c r="AFF39" s="73"/>
      <c r="AFG39" s="73"/>
      <c r="AFH39" s="73"/>
      <c r="AFI39" s="73"/>
      <c r="AFJ39" s="73"/>
      <c r="AFK39" s="73"/>
      <c r="AFL39" s="73"/>
      <c r="AFM39" s="73"/>
      <c r="AFN39" s="73"/>
      <c r="AFO39" s="73"/>
      <c r="AFP39" s="73"/>
      <c r="AFQ39" s="73"/>
      <c r="AFR39" s="73"/>
      <c r="AFS39" s="73"/>
      <c r="AFT39" s="73"/>
      <c r="AFU39" s="73"/>
      <c r="AFV39" s="73"/>
      <c r="AFW39" s="73"/>
      <c r="AFX39" s="73"/>
      <c r="AFY39" s="73"/>
      <c r="AFZ39" s="73"/>
      <c r="AGA39" s="73"/>
      <c r="AGB39" s="73"/>
      <c r="AGC39" s="73"/>
      <c r="AGD39" s="73"/>
      <c r="AGE39" s="73"/>
      <c r="AGF39" s="73"/>
      <c r="AGG39" s="73"/>
      <c r="AGH39" s="73"/>
      <c r="AGI39" s="73"/>
      <c r="AGJ39" s="73"/>
      <c r="AGK39" s="73"/>
      <c r="AGL39" s="73"/>
      <c r="AGM39" s="73"/>
      <c r="AGN39" s="73"/>
      <c r="AGO39" s="73"/>
      <c r="AGP39" s="73"/>
      <c r="AGQ39" s="73"/>
      <c r="AGR39" s="73"/>
      <c r="AGS39" s="73"/>
      <c r="AGT39" s="73"/>
      <c r="AGU39" s="73"/>
      <c r="AGV39" s="73"/>
      <c r="AGW39" s="73"/>
      <c r="AGX39" s="73"/>
      <c r="AGY39" s="73"/>
      <c r="AGZ39" s="73"/>
      <c r="AHA39" s="73"/>
      <c r="AHB39" s="73"/>
      <c r="AHC39" s="73"/>
      <c r="AHD39" s="73"/>
      <c r="AHE39" s="73"/>
      <c r="AHF39" s="73"/>
      <c r="AHG39" s="73"/>
      <c r="AHH39" s="73"/>
      <c r="AHI39" s="73"/>
      <c r="AHJ39" s="73"/>
      <c r="AHK39" s="73"/>
      <c r="AHL39" s="73"/>
      <c r="AHM39" s="73"/>
      <c r="AHN39" s="73"/>
      <c r="AHO39" s="73"/>
      <c r="AHP39" s="73"/>
      <c r="AHQ39" s="73"/>
      <c r="AHR39" s="73"/>
      <c r="AHS39" s="73"/>
      <c r="AHT39" s="73"/>
      <c r="AHU39" s="73"/>
      <c r="AHV39" s="73"/>
      <c r="AHW39" s="73"/>
      <c r="AHX39" s="73"/>
      <c r="AHY39" s="73"/>
      <c r="AHZ39" s="73"/>
      <c r="AIA39" s="73"/>
      <c r="AIB39" s="73"/>
      <c r="AIC39" s="73"/>
      <c r="AID39" s="73"/>
      <c r="AIE39" s="73"/>
      <c r="AIF39" s="73"/>
      <c r="AIG39" s="73"/>
      <c r="AIH39" s="73"/>
      <c r="AII39" s="73"/>
      <c r="AIJ39" s="73"/>
      <c r="AIK39" s="73"/>
      <c r="AIL39" s="73"/>
      <c r="AIM39" s="73"/>
      <c r="AIN39" s="73"/>
      <c r="AIO39" s="73"/>
      <c r="AIP39" s="73"/>
      <c r="AIQ39" s="73"/>
      <c r="AIR39" s="73"/>
      <c r="AIS39" s="73"/>
      <c r="AIT39" s="73"/>
      <c r="AIU39" s="73"/>
      <c r="AIV39" s="73"/>
      <c r="AIW39" s="73"/>
      <c r="AIX39" s="73"/>
      <c r="AIY39" s="73"/>
      <c r="AIZ39" s="73"/>
      <c r="AJA39" s="73"/>
      <c r="AJB39" s="73"/>
      <c r="AJC39" s="73"/>
      <c r="AJD39" s="73"/>
      <c r="AJE39" s="73"/>
      <c r="AJF39" s="73"/>
      <c r="AJG39" s="73"/>
      <c r="AJH39" s="73"/>
      <c r="AJI39" s="73"/>
      <c r="AJJ39" s="73"/>
      <c r="AJK39" s="73"/>
      <c r="AJL39" s="73"/>
      <c r="AJM39" s="73"/>
      <c r="AJN39" s="73"/>
      <c r="AJO39" s="73"/>
      <c r="AJP39" s="73"/>
      <c r="AJQ39" s="73"/>
      <c r="AJR39" s="73"/>
      <c r="AJS39" s="73"/>
      <c r="AJT39" s="73"/>
      <c r="AJU39" s="73"/>
      <c r="AJV39" s="73"/>
      <c r="AJW39" s="73"/>
      <c r="AJX39" s="73"/>
      <c r="AJY39" s="73"/>
      <c r="AJZ39" s="73"/>
      <c r="AKA39" s="73"/>
      <c r="AKB39" s="73"/>
      <c r="AKC39" s="73"/>
      <c r="AKD39" s="73"/>
      <c r="AKE39" s="73"/>
      <c r="AKF39" s="73"/>
      <c r="AKG39" s="73"/>
      <c r="AKH39" s="73"/>
      <c r="AKI39" s="73"/>
      <c r="AKJ39" s="73"/>
      <c r="AKK39" s="73"/>
      <c r="AKL39" s="73"/>
      <c r="AKM39" s="73"/>
      <c r="AKN39" s="73"/>
      <c r="AKO39" s="73"/>
      <c r="AKP39" s="73"/>
      <c r="AKQ39" s="73"/>
      <c r="AKR39" s="73"/>
      <c r="AKS39" s="73"/>
      <c r="AKT39" s="73"/>
      <c r="AKU39" s="73"/>
      <c r="AKV39" s="73"/>
      <c r="AKW39" s="73"/>
      <c r="AKX39" s="73"/>
      <c r="AKY39" s="73"/>
      <c r="AKZ39" s="73"/>
      <c r="ALA39" s="73"/>
      <c r="ALB39" s="73"/>
      <c r="ALC39" s="73"/>
      <c r="ALD39" s="73"/>
      <c r="ALE39" s="73"/>
      <c r="ALF39" s="73"/>
      <c r="ALG39" s="73"/>
      <c r="ALH39" s="73"/>
      <c r="ALI39" s="73"/>
      <c r="ALJ39" s="73"/>
      <c r="ALK39" s="73"/>
      <c r="ALL39" s="73"/>
      <c r="ALM39" s="73"/>
      <c r="ALN39" s="73"/>
      <c r="ALO39" s="73"/>
      <c r="ALP39" s="73"/>
      <c r="ALQ39" s="73"/>
      <c r="ALR39" s="73"/>
      <c r="ALS39" s="73"/>
      <c r="ALT39" s="73"/>
      <c r="ALU39" s="73"/>
      <c r="ALV39" s="73"/>
      <c r="ALW39" s="73"/>
      <c r="ALX39" s="73"/>
      <c r="ALY39" s="73"/>
      <c r="ALZ39" s="73"/>
      <c r="AMA39" s="73"/>
      <c r="AMB39" s="73"/>
      <c r="AMC39" s="73"/>
      <c r="AMD39" s="73"/>
      <c r="AME39" s="73"/>
      <c r="AMF39" s="73"/>
      <c r="AMG39" s="73"/>
      <c r="AMH39" s="73"/>
      <c r="AMI39" s="73"/>
      <c r="AMJ39" s="73"/>
    </row>
    <row r="40" spans="1:1024" x14ac:dyDescent="0.25">
      <c r="A40" s="73"/>
      <c r="B40" s="230" t="s">
        <v>124</v>
      </c>
      <c r="C40" s="230"/>
      <c r="D40" s="230"/>
      <c r="E40" s="230"/>
      <c r="F40" s="229"/>
      <c r="G40" s="229"/>
      <c r="H40" s="230"/>
      <c r="I40" s="230"/>
      <c r="J40" s="230"/>
      <c r="K40" s="230"/>
      <c r="L40" s="230"/>
      <c r="M40" s="230"/>
      <c r="N40" s="230"/>
      <c r="O40" s="230"/>
      <c r="P40" s="230"/>
      <c r="Q40" s="230"/>
      <c r="R40" s="230"/>
      <c r="S40" s="73"/>
      <c r="T40" s="73"/>
      <c r="U40" s="73"/>
      <c r="V40" s="73"/>
      <c r="W40" s="73"/>
      <c r="X40" s="73"/>
      <c r="Y40" s="73"/>
      <c r="Z40" s="73"/>
      <c r="AA40" s="73"/>
      <c r="AB40" s="73"/>
      <c r="AC40" s="73"/>
      <c r="AD40" s="73"/>
      <c r="AE40" s="73"/>
      <c r="AF40" s="73"/>
      <c r="AG40" s="73"/>
      <c r="AH40" s="73"/>
      <c r="AI40" s="73"/>
      <c r="AJ40" s="73"/>
      <c r="AK40" s="73"/>
      <c r="AL40" s="73"/>
      <c r="AM40" s="73"/>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row>
    <row r="41" spans="1:1024" s="229" customFormat="1" x14ac:dyDescent="0.25">
      <c r="B41" s="230" t="s">
        <v>125</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024" x14ac:dyDescent="0.25">
      <c r="A42" s="229"/>
      <c r="B42" s="230" t="s">
        <v>126</v>
      </c>
      <c r="C42" s="230"/>
      <c r="D42" s="230"/>
      <c r="E42" s="230"/>
      <c r="F42" s="229"/>
      <c r="G42" s="229"/>
      <c r="H42" s="230"/>
      <c r="I42" s="230"/>
      <c r="J42" s="230"/>
      <c r="K42" s="230"/>
      <c r="L42" s="230"/>
      <c r="M42" s="230"/>
      <c r="N42" s="230"/>
      <c r="O42" s="230"/>
      <c r="P42" s="230"/>
      <c r="Q42" s="230"/>
      <c r="R42" s="230"/>
      <c r="S42" s="230"/>
      <c r="T42" s="230"/>
      <c r="U42" s="230"/>
      <c r="V42" s="230"/>
      <c r="W42" s="73"/>
      <c r="X42" s="73"/>
      <c r="Y42" s="73"/>
      <c r="Z42" s="73"/>
      <c r="AA42" s="73"/>
      <c r="AB42" s="73"/>
      <c r="AC42" s="73"/>
      <c r="AD42" s="73"/>
      <c r="AE42" s="73"/>
      <c r="AF42" s="73"/>
      <c r="AG42" s="73"/>
      <c r="AH42" s="73"/>
      <c r="AI42" s="73"/>
      <c r="AJ42" s="73"/>
      <c r="AK42" s="73"/>
      <c r="AL42" s="73"/>
      <c r="AM42" s="73"/>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024" x14ac:dyDescent="0.25">
      <c r="A43" s="229"/>
      <c r="B43" s="230" t="s">
        <v>127</v>
      </c>
      <c r="C43" s="230"/>
      <c r="D43" s="230"/>
      <c r="E43" s="230"/>
      <c r="F43" s="229"/>
      <c r="G43" s="229"/>
      <c r="H43" s="230"/>
      <c r="I43" s="230"/>
      <c r="J43" s="230"/>
      <c r="K43" s="230"/>
      <c r="L43" s="230"/>
      <c r="M43" s="230"/>
      <c r="N43" s="230"/>
      <c r="O43" s="230"/>
      <c r="P43" s="230"/>
      <c r="Q43" s="230"/>
      <c r="R43" s="230"/>
      <c r="S43" s="230"/>
      <c r="T43" s="230"/>
      <c r="U43" s="230"/>
      <c r="V43" s="230"/>
      <c r="W43" s="73"/>
      <c r="X43" s="73"/>
      <c r="Y43" s="73"/>
      <c r="Z43" s="73"/>
      <c r="AA43" s="73"/>
      <c r="AB43" s="73"/>
      <c r="AC43" s="73"/>
      <c r="AD43" s="73"/>
      <c r="AE43" s="73"/>
      <c r="AF43" s="73"/>
      <c r="AG43" s="73"/>
      <c r="AH43" s="73"/>
      <c r="AI43" s="73"/>
      <c r="AJ43" s="73"/>
      <c r="AK43" s="73"/>
      <c r="AL43" s="73"/>
      <c r="AM43" s="73"/>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024" x14ac:dyDescent="0.25">
      <c r="A44" s="229"/>
      <c r="B44" s="230" t="s">
        <v>128</v>
      </c>
      <c r="C44" s="230"/>
      <c r="D44" s="230"/>
      <c r="E44" s="230"/>
      <c r="F44" s="229"/>
      <c r="G44" s="229"/>
      <c r="H44" s="230"/>
      <c r="I44" s="230"/>
      <c r="J44" s="230"/>
      <c r="K44" s="230"/>
      <c r="L44" s="230"/>
      <c r="M44" s="230"/>
      <c r="N44" s="230"/>
      <c r="O44" s="230"/>
      <c r="P44" s="230"/>
      <c r="Q44" s="230"/>
      <c r="R44" s="230"/>
      <c r="S44" s="230"/>
      <c r="T44" s="230"/>
      <c r="U44" s="230"/>
      <c r="V44" s="230"/>
      <c r="W44" s="73"/>
      <c r="X44" s="73"/>
      <c r="Y44" s="73"/>
      <c r="Z44" s="73"/>
      <c r="AA44" s="73"/>
      <c r="AB44" s="73"/>
      <c r="AC44" s="73"/>
      <c r="AD44" s="73"/>
      <c r="AE44" s="73"/>
      <c r="AF44" s="73"/>
      <c r="AG44" s="73"/>
      <c r="AH44" s="73"/>
      <c r="AI44" s="73"/>
      <c r="AJ44" s="73"/>
      <c r="AK44" s="73"/>
      <c r="AL44" s="73"/>
      <c r="AM44" s="73"/>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024" x14ac:dyDescent="0.25">
      <c r="A45" s="229"/>
      <c r="B45" s="230" t="s">
        <v>129</v>
      </c>
      <c r="C45" s="230"/>
      <c r="D45" s="230"/>
      <c r="E45" s="230"/>
      <c r="F45" s="229"/>
      <c r="G45" s="229"/>
      <c r="H45" s="230"/>
      <c r="I45" s="230"/>
      <c r="J45" s="230"/>
      <c r="K45" s="230"/>
      <c r="L45" s="230"/>
      <c r="M45" s="230"/>
      <c r="N45" s="230"/>
      <c r="O45" s="230"/>
      <c r="P45" s="230"/>
      <c r="Q45" s="230"/>
      <c r="R45" s="230"/>
      <c r="S45" s="230"/>
      <c r="T45" s="230"/>
      <c r="U45" s="230"/>
      <c r="V45" s="230"/>
      <c r="W45" s="73"/>
      <c r="X45" s="73"/>
      <c r="Y45" s="73"/>
      <c r="Z45" s="73"/>
      <c r="AA45" s="73"/>
      <c r="AB45" s="73"/>
      <c r="AC45" s="73"/>
      <c r="AD45" s="73"/>
      <c r="AE45" s="73"/>
      <c r="AF45" s="73"/>
      <c r="AG45" s="73"/>
      <c r="AH45" s="73"/>
      <c r="AI45" s="73"/>
      <c r="AJ45" s="73"/>
      <c r="AK45" s="73"/>
      <c r="AL45" s="73"/>
      <c r="AM45" s="73"/>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024" x14ac:dyDescent="0.25">
      <c r="A46" s="229"/>
      <c r="B46" s="230" t="s">
        <v>130</v>
      </c>
      <c r="C46" s="230"/>
      <c r="D46" s="230"/>
      <c r="E46" s="230"/>
      <c r="F46" s="229"/>
      <c r="G46" s="229"/>
      <c r="H46" s="230"/>
      <c r="I46" s="230"/>
      <c r="J46" s="230"/>
      <c r="K46" s="230"/>
      <c r="L46" s="230"/>
      <c r="M46" s="230"/>
      <c r="N46" s="230"/>
      <c r="O46" s="230"/>
      <c r="P46" s="230"/>
      <c r="Q46" s="230"/>
      <c r="R46" s="230"/>
      <c r="S46" s="230"/>
      <c r="T46" s="230"/>
      <c r="U46" s="230"/>
      <c r="V46" s="230"/>
      <c r="W46" s="73"/>
      <c r="X46" s="73"/>
      <c r="Y46" s="73"/>
      <c r="Z46" s="73"/>
      <c r="AA46" s="73"/>
      <c r="AB46" s="73"/>
      <c r="AC46" s="73"/>
      <c r="AD46" s="73"/>
      <c r="AE46" s="73"/>
      <c r="AF46" s="73"/>
      <c r="AG46" s="73"/>
      <c r="AH46" s="73"/>
      <c r="AI46" s="73"/>
      <c r="AJ46" s="73"/>
      <c r="AK46" s="73"/>
      <c r="AL46" s="73"/>
      <c r="AM46" s="73"/>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024" x14ac:dyDescent="0.25">
      <c r="A47" s="229"/>
      <c r="B47" s="230" t="s">
        <v>131</v>
      </c>
      <c r="C47" s="230"/>
      <c r="D47" s="230"/>
      <c r="E47" s="230"/>
      <c r="F47" s="229"/>
      <c r="G47" s="229"/>
      <c r="H47" s="230"/>
      <c r="I47" s="230"/>
      <c r="J47" s="230"/>
      <c r="K47" s="230"/>
      <c r="L47" s="230"/>
      <c r="M47" s="230"/>
      <c r="N47" s="230"/>
      <c r="O47" s="230"/>
      <c r="P47" s="230"/>
      <c r="Q47" s="230"/>
      <c r="R47" s="230"/>
      <c r="S47" s="230"/>
      <c r="T47" s="230"/>
      <c r="U47" s="230"/>
      <c r="V47" s="230"/>
      <c r="W47" s="73"/>
      <c r="X47" s="73"/>
      <c r="Y47" s="73"/>
      <c r="Z47" s="73"/>
      <c r="AA47" s="73"/>
      <c r="AB47" s="73"/>
      <c r="AC47" s="73"/>
      <c r="AD47" s="73"/>
      <c r="AE47" s="73"/>
      <c r="AF47" s="73"/>
      <c r="AG47" s="73"/>
      <c r="AH47" s="73"/>
      <c r="AI47" s="73"/>
      <c r="AJ47" s="73"/>
      <c r="AK47" s="73"/>
      <c r="AL47" s="73"/>
      <c r="AM47" s="73"/>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024" x14ac:dyDescent="0.25">
      <c r="A48" s="229"/>
      <c r="B48" s="230" t="s">
        <v>132</v>
      </c>
      <c r="C48" s="230"/>
      <c r="D48" s="230"/>
      <c r="E48" s="230"/>
      <c r="F48" s="229"/>
      <c r="G48" s="229"/>
      <c r="H48" s="230"/>
      <c r="I48" s="230"/>
      <c r="J48" s="230"/>
      <c r="K48" s="230"/>
      <c r="L48" s="230"/>
      <c r="M48" s="230"/>
      <c r="N48" s="230"/>
      <c r="O48" s="230"/>
      <c r="P48" s="230"/>
      <c r="Q48" s="230"/>
      <c r="R48" s="230"/>
      <c r="S48" s="230"/>
      <c r="T48" s="230"/>
      <c r="U48" s="230"/>
      <c r="V48" s="230"/>
      <c r="W48" s="73"/>
      <c r="X48" s="73"/>
      <c r="Y48" s="73"/>
      <c r="Z48" s="73"/>
      <c r="AA48" s="73"/>
      <c r="AB48" s="73"/>
      <c r="AC48" s="73"/>
      <c r="AD48" s="73"/>
      <c r="AE48" s="73"/>
      <c r="AF48" s="73"/>
      <c r="AG48" s="73"/>
      <c r="AH48" s="73"/>
      <c r="AI48" s="73"/>
      <c r="AJ48" s="73"/>
      <c r="AK48" s="73"/>
      <c r="AL48" s="73"/>
      <c r="AM48" s="73"/>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211"/>
    <col min="4" max="4" width="11.5703125" style="211"/>
    <col min="5" max="5" width="12.28515625" style="211"/>
    <col min="6" max="6" width="8.7109375" style="211"/>
    <col min="7" max="7" width="10.42578125" style="211"/>
    <col min="8" max="8" width="8.7109375" style="211"/>
    <col min="9" max="9" width="8.28515625" style="211"/>
    <col min="10" max="10" width="20.5703125" style="211"/>
    <col min="11" max="11" width="11.140625" style="211"/>
    <col min="12" max="12" width="8.85546875" style="211"/>
    <col min="13" max="13" width="8.7109375" style="211"/>
    <col min="14" max="14" width="13.7109375" style="211"/>
    <col min="15" max="16" width="8.7109375" style="211"/>
    <col min="17" max="17" width="12.28515625" style="211"/>
    <col min="18" max="18" width="12.42578125" style="211"/>
    <col min="19" max="19" width="18.7109375" style="211"/>
    <col min="20" max="20" width="22.85546875" style="211"/>
    <col min="21" max="21" width="31.7109375" style="211"/>
    <col min="22" max="23" width="8.7109375" style="211"/>
    <col min="24" max="24" width="25.42578125" style="211"/>
    <col min="25" max="25" width="15.7109375" style="211"/>
    <col min="26" max="26" width="19" style="211"/>
    <col min="27" max="27" width="19.7109375" style="211"/>
    <col min="28" max="240" width="10.7109375" style="211"/>
    <col min="241" max="242" width="16" style="211"/>
    <col min="243" max="245" width="15.140625" style="211"/>
    <col min="246" max="249" width="13.7109375" style="211"/>
    <col min="250" max="253" width="16" style="211"/>
    <col min="254" max="254" width="23.28515625" style="211"/>
    <col min="255" max="255" width="21.140625" style="211"/>
    <col min="256" max="256" width="18.140625" style="211"/>
    <col min="257" max="265" width="15.140625" style="211"/>
    <col min="266" max="496" width="10.7109375" style="211"/>
    <col min="497" max="498" width="16" style="211"/>
    <col min="499" max="501" width="15.140625" style="211"/>
    <col min="502" max="505" width="13.7109375" style="211"/>
    <col min="506" max="509" width="16" style="211"/>
    <col min="510" max="510" width="23.28515625" style="211"/>
    <col min="511" max="511" width="21.140625" style="211"/>
    <col min="512" max="512" width="18.140625" style="211"/>
    <col min="513" max="521" width="15.140625" style="211"/>
    <col min="522" max="752" width="10.7109375" style="211"/>
    <col min="753" max="754" width="16" style="211"/>
    <col min="755" max="757" width="15.140625" style="211"/>
    <col min="758" max="761" width="13.7109375" style="211"/>
    <col min="762" max="765" width="16" style="211"/>
    <col min="766" max="766" width="23.28515625" style="211"/>
    <col min="767" max="767" width="21.140625" style="211"/>
    <col min="768" max="768" width="18.140625" style="211"/>
    <col min="769" max="777" width="15.140625" style="211"/>
    <col min="778" max="1008" width="10.7109375" style="211"/>
    <col min="1009" max="1010" width="16" style="211"/>
    <col min="1011" max="1013" width="15.140625" style="211"/>
    <col min="1014" max="1017" width="13.7109375" style="211"/>
    <col min="1018" max="1021" width="16" style="211"/>
    <col min="1022" max="1022" width="23.28515625" style="211"/>
    <col min="1023" max="1023" width="21.140625" style="211"/>
    <col min="1024" max="1025" width="18.140625" style="211"/>
    <col min="1026" max="16384" width="9.140625" style="73"/>
  </cols>
  <sheetData>
    <row r="1" spans="1:1024" ht="25.5" customHeight="1"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4" t="s">
        <v>0</v>
      </c>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s="171" customFormat="1" ht="18.75" customHeight="1" x14ac:dyDescent="0.3">
      <c r="E2" s="170"/>
      <c r="AA2" s="76" t="s">
        <v>1</v>
      </c>
    </row>
    <row r="3" spans="1:1024" s="171" customFormat="1" ht="18.75" customHeight="1" x14ac:dyDescent="0.3">
      <c r="E3" s="170"/>
      <c r="AA3" s="76" t="s">
        <v>2</v>
      </c>
    </row>
    <row r="4" spans="1:1024" x14ac:dyDescent="0.25">
      <c r="A4" s="171"/>
      <c r="B4" s="171"/>
      <c r="C4" s="171"/>
      <c r="D4" s="171"/>
      <c r="E4" s="172"/>
      <c r="F4" s="73"/>
      <c r="G4" s="73"/>
      <c r="H4" s="73"/>
      <c r="I4" s="73"/>
      <c r="J4" s="73"/>
      <c r="K4" s="73"/>
      <c r="L4" s="73"/>
      <c r="M4" s="73"/>
      <c r="N4" s="73"/>
      <c r="O4" s="73"/>
      <c r="P4" s="73"/>
      <c r="Q4" s="171"/>
      <c r="R4" s="171"/>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x14ac:dyDescent="0.25">
      <c r="A6" s="210"/>
      <c r="B6" s="210"/>
      <c r="C6" s="210"/>
      <c r="D6" s="210"/>
      <c r="E6" s="210"/>
      <c r="F6" s="210"/>
      <c r="G6" s="210"/>
      <c r="H6" s="210"/>
      <c r="I6" s="210"/>
      <c r="J6" s="210"/>
      <c r="K6" s="210"/>
      <c r="L6" s="210"/>
      <c r="M6" s="210"/>
      <c r="N6" s="210"/>
      <c r="O6" s="210"/>
      <c r="P6" s="210"/>
      <c r="Q6" s="210"/>
      <c r="R6" s="210"/>
      <c r="S6" s="210"/>
      <c r="T6" s="210"/>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73"/>
      <c r="B7" s="73"/>
      <c r="C7" s="73"/>
      <c r="D7" s="73"/>
      <c r="E7" s="257" t="s">
        <v>3</v>
      </c>
      <c r="F7" s="257"/>
      <c r="G7" s="257"/>
      <c r="H7" s="257"/>
      <c r="I7" s="257"/>
      <c r="J7" s="257"/>
      <c r="K7" s="257"/>
      <c r="L7" s="257"/>
      <c r="M7" s="257"/>
      <c r="N7" s="257"/>
      <c r="O7" s="257"/>
      <c r="P7" s="257"/>
      <c r="Q7" s="257"/>
      <c r="R7" s="257"/>
      <c r="S7" s="257"/>
      <c r="T7" s="257"/>
      <c r="U7" s="257"/>
      <c r="V7" s="257"/>
      <c r="W7" s="257"/>
      <c r="X7" s="257"/>
      <c r="Y7" s="257"/>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73"/>
      <c r="B8" s="73"/>
      <c r="C8" s="73"/>
      <c r="D8" s="73"/>
      <c r="E8" s="203"/>
      <c r="F8" s="203"/>
      <c r="G8" s="203"/>
      <c r="H8" s="203"/>
      <c r="I8" s="203"/>
      <c r="J8" s="203"/>
      <c r="K8" s="203"/>
      <c r="L8" s="203"/>
      <c r="M8" s="203"/>
      <c r="N8" s="203"/>
      <c r="O8" s="203"/>
      <c r="P8" s="203"/>
      <c r="Q8" s="203"/>
      <c r="R8" s="203"/>
      <c r="S8" s="90"/>
      <c r="T8" s="90"/>
      <c r="U8" s="90"/>
      <c r="V8" s="90"/>
      <c r="W8" s="90"/>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8.75" customHeight="1" x14ac:dyDescent="0.25">
      <c r="A9" s="73"/>
      <c r="B9" s="73"/>
      <c r="C9" s="73"/>
      <c r="D9" s="73"/>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8.75" customHeight="1" x14ac:dyDescent="0.25">
      <c r="A10" s="73"/>
      <c r="B10" s="73"/>
      <c r="C10" s="73"/>
      <c r="D10" s="73"/>
      <c r="E10" s="259" t="s">
        <v>4</v>
      </c>
      <c r="F10" s="259"/>
      <c r="G10" s="259"/>
      <c r="H10" s="259"/>
      <c r="I10" s="259"/>
      <c r="J10" s="259"/>
      <c r="K10" s="259"/>
      <c r="L10" s="259"/>
      <c r="M10" s="259"/>
      <c r="N10" s="259"/>
      <c r="O10" s="259"/>
      <c r="P10" s="259"/>
      <c r="Q10" s="259"/>
      <c r="R10" s="259"/>
      <c r="S10" s="259"/>
      <c r="T10" s="259"/>
      <c r="U10" s="259"/>
      <c r="V10" s="259"/>
      <c r="W10" s="259"/>
      <c r="X10" s="259"/>
      <c r="Y10" s="259"/>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73"/>
      <c r="B11" s="73"/>
      <c r="C11" s="73"/>
      <c r="D11" s="73"/>
      <c r="E11" s="203"/>
      <c r="F11" s="203"/>
      <c r="G11" s="203"/>
      <c r="H11" s="203"/>
      <c r="I11" s="203"/>
      <c r="J11" s="203"/>
      <c r="K11" s="203"/>
      <c r="L11" s="203"/>
      <c r="M11" s="203"/>
      <c r="N11" s="203"/>
      <c r="O11" s="203"/>
      <c r="P11" s="203"/>
      <c r="Q11" s="203"/>
      <c r="R11" s="203"/>
      <c r="S11" s="90"/>
      <c r="T11" s="90"/>
      <c r="U11" s="90"/>
      <c r="V11" s="90"/>
      <c r="W11" s="90"/>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8.75" customHeight="1" x14ac:dyDescent="0.25">
      <c r="A12" s="73"/>
      <c r="B12" s="73"/>
      <c r="C12" s="73"/>
      <c r="D12" s="73"/>
      <c r="E12" s="264" t="str">
        <f>'1. паспорт местоположение'!A12</f>
        <v>M_TP1600.PR.0075</v>
      </c>
      <c r="F12" s="264"/>
      <c r="G12" s="264"/>
      <c r="H12" s="264"/>
      <c r="I12" s="264"/>
      <c r="J12" s="264"/>
      <c r="K12" s="264"/>
      <c r="L12" s="264"/>
      <c r="M12" s="264"/>
      <c r="N12" s="264"/>
      <c r="O12" s="264"/>
      <c r="P12" s="264"/>
      <c r="Q12" s="264"/>
      <c r="R12" s="264"/>
      <c r="S12" s="264"/>
      <c r="T12" s="264"/>
      <c r="U12" s="264"/>
      <c r="V12" s="264"/>
      <c r="W12" s="264"/>
      <c r="X12" s="264"/>
      <c r="Y12" s="264"/>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8.75" customHeight="1" x14ac:dyDescent="0.25">
      <c r="A13" s="73"/>
      <c r="B13" s="73"/>
      <c r="C13" s="73"/>
      <c r="D13" s="73"/>
      <c r="E13" s="259" t="s">
        <v>5</v>
      </c>
      <c r="F13" s="259"/>
      <c r="G13" s="259"/>
      <c r="H13" s="259"/>
      <c r="I13" s="259"/>
      <c r="J13" s="259"/>
      <c r="K13" s="259"/>
      <c r="L13" s="259"/>
      <c r="M13" s="259"/>
      <c r="N13" s="259"/>
      <c r="O13" s="259"/>
      <c r="P13" s="259"/>
      <c r="Q13" s="259"/>
      <c r="R13" s="259"/>
      <c r="S13" s="259"/>
      <c r="T13" s="259"/>
      <c r="U13" s="259"/>
      <c r="V13" s="259"/>
      <c r="W13" s="259"/>
      <c r="X13" s="259"/>
      <c r="Y13" s="259"/>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s="174"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1024" s="176" customFormat="1" x14ac:dyDescent="0.2">
      <c r="E15" s="264" t="str">
        <f>'1. паспорт местоположение'!A15</f>
        <v>Модернизация ПС 110 кВ Кетовская 1Т, 2Т (установка защит ближнего резервирования 1Т, 2Т - 2 шт.)</v>
      </c>
      <c r="F15" s="264"/>
      <c r="G15" s="264"/>
      <c r="H15" s="264"/>
      <c r="I15" s="264"/>
      <c r="J15" s="264"/>
      <c r="K15" s="264"/>
      <c r="L15" s="264"/>
      <c r="M15" s="264"/>
      <c r="N15" s="264"/>
      <c r="O15" s="264"/>
      <c r="P15" s="264"/>
      <c r="Q15" s="264"/>
      <c r="R15" s="264"/>
      <c r="S15" s="264"/>
      <c r="T15" s="264"/>
      <c r="U15" s="264"/>
      <c r="V15" s="264"/>
      <c r="W15" s="264"/>
      <c r="X15" s="264"/>
      <c r="Y15" s="264"/>
    </row>
    <row r="16" spans="1:1024" ht="15" customHeight="1" x14ac:dyDescent="0.25">
      <c r="A16" s="176"/>
      <c r="B16" s="176"/>
      <c r="C16" s="176"/>
      <c r="D16" s="176"/>
      <c r="E16" s="259" t="s">
        <v>7</v>
      </c>
      <c r="F16" s="259"/>
      <c r="G16" s="259"/>
      <c r="H16" s="259"/>
      <c r="I16" s="259"/>
      <c r="J16" s="259"/>
      <c r="K16" s="259"/>
      <c r="L16" s="259"/>
      <c r="M16" s="259"/>
      <c r="N16" s="259"/>
      <c r="O16" s="259"/>
      <c r="P16" s="259"/>
      <c r="Q16" s="259"/>
      <c r="R16" s="259"/>
      <c r="S16" s="259"/>
      <c r="T16" s="259"/>
      <c r="U16" s="259"/>
      <c r="V16" s="259"/>
      <c r="W16" s="259"/>
      <c r="X16" s="259"/>
      <c r="Y16" s="259"/>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ht="15" customHeight="1" x14ac:dyDescent="0.25">
      <c r="A17" s="176"/>
      <c r="B17" s="176"/>
      <c r="C17" s="176"/>
      <c r="D17" s="176"/>
      <c r="E17" s="178"/>
      <c r="F17" s="178"/>
      <c r="G17" s="178"/>
      <c r="H17" s="178"/>
      <c r="I17" s="178"/>
      <c r="J17" s="178"/>
      <c r="K17" s="178"/>
      <c r="L17" s="178"/>
      <c r="M17" s="178"/>
      <c r="N17" s="178"/>
      <c r="O17" s="178"/>
      <c r="P17" s="178"/>
      <c r="Q17" s="178"/>
      <c r="R17" s="178"/>
      <c r="S17" s="178"/>
      <c r="T17" s="178"/>
      <c r="U17" s="178"/>
      <c r="V17" s="178"/>
      <c r="W17" s="178"/>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5" customHeight="1" x14ac:dyDescent="0.25">
      <c r="A18" s="176"/>
      <c r="B18" s="176"/>
      <c r="C18" s="176"/>
      <c r="D18" s="176"/>
      <c r="E18" s="272"/>
      <c r="F18" s="272"/>
      <c r="G18" s="272"/>
      <c r="H18" s="272"/>
      <c r="I18" s="272"/>
      <c r="J18" s="272"/>
      <c r="K18" s="272"/>
      <c r="L18" s="272"/>
      <c r="M18" s="272"/>
      <c r="N18" s="272"/>
      <c r="O18" s="272"/>
      <c r="P18" s="272"/>
      <c r="Q18" s="272"/>
      <c r="R18" s="272"/>
      <c r="S18" s="272"/>
      <c r="T18" s="272"/>
      <c r="U18" s="272"/>
      <c r="V18" s="272"/>
      <c r="W18" s="272"/>
      <c r="X18" s="272"/>
      <c r="Y18" s="272"/>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25.5" customHeight="1" x14ac:dyDescent="0.25">
      <c r="A19" s="272" t="s">
        <v>133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s="212" customFormat="1" ht="21" customHeight="1" x14ac:dyDescent="0.25"/>
    <row r="21" spans="1:1024" ht="15.75" customHeight="1" x14ac:dyDescent="0.25">
      <c r="A21" s="275" t="s">
        <v>9</v>
      </c>
      <c r="B21" s="275" t="s">
        <v>134</v>
      </c>
      <c r="C21" s="275"/>
      <c r="D21" s="275" t="s">
        <v>135</v>
      </c>
      <c r="E21" s="275"/>
      <c r="F21" s="275" t="s">
        <v>81</v>
      </c>
      <c r="G21" s="275"/>
      <c r="H21" s="275"/>
      <c r="I21" s="275"/>
      <c r="J21" s="275" t="s">
        <v>136</v>
      </c>
      <c r="K21" s="275" t="s">
        <v>137</v>
      </c>
      <c r="L21" s="275"/>
      <c r="M21" s="275" t="s">
        <v>138</v>
      </c>
      <c r="N21" s="275"/>
      <c r="O21" s="275" t="s">
        <v>139</v>
      </c>
      <c r="P21" s="275"/>
      <c r="Q21" s="275" t="s">
        <v>140</v>
      </c>
      <c r="R21" s="275"/>
      <c r="S21" s="275" t="s">
        <v>141</v>
      </c>
      <c r="T21" s="275" t="s">
        <v>142</v>
      </c>
      <c r="U21" s="275" t="s">
        <v>143</v>
      </c>
      <c r="V21" s="275" t="s">
        <v>144</v>
      </c>
      <c r="W21" s="275"/>
      <c r="X21" s="270" t="s">
        <v>113</v>
      </c>
      <c r="Y21" s="270"/>
      <c r="Z21" s="270" t="s">
        <v>114</v>
      </c>
      <c r="AA21" s="270"/>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216" customHeight="1" x14ac:dyDescent="0.25">
      <c r="A22" s="275"/>
      <c r="B22" s="275"/>
      <c r="C22" s="275"/>
      <c r="D22" s="275"/>
      <c r="E22" s="275"/>
      <c r="F22" s="275" t="s">
        <v>145</v>
      </c>
      <c r="G22" s="275"/>
      <c r="H22" s="275" t="s">
        <v>146</v>
      </c>
      <c r="I22" s="275"/>
      <c r="J22" s="275"/>
      <c r="K22" s="275"/>
      <c r="L22" s="275"/>
      <c r="M22" s="275"/>
      <c r="N22" s="275"/>
      <c r="O22" s="275"/>
      <c r="P22" s="275"/>
      <c r="Q22" s="275"/>
      <c r="R22" s="275"/>
      <c r="S22" s="275"/>
      <c r="T22" s="275"/>
      <c r="U22" s="275"/>
      <c r="V22" s="275"/>
      <c r="W22" s="275"/>
      <c r="X22" s="98" t="s">
        <v>115</v>
      </c>
      <c r="Y22" s="98" t="s">
        <v>116</v>
      </c>
      <c r="Z22" s="98" t="s">
        <v>117</v>
      </c>
      <c r="AA22" s="98" t="s">
        <v>118</v>
      </c>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60" customHeight="1" x14ac:dyDescent="0.25">
      <c r="A23" s="275"/>
      <c r="B23" s="213" t="s">
        <v>119</v>
      </c>
      <c r="C23" s="213" t="s">
        <v>120</v>
      </c>
      <c r="D23" s="213" t="s">
        <v>119</v>
      </c>
      <c r="E23" s="213" t="s">
        <v>120</v>
      </c>
      <c r="F23" s="213" t="s">
        <v>119</v>
      </c>
      <c r="G23" s="213" t="s">
        <v>120</v>
      </c>
      <c r="H23" s="213" t="s">
        <v>119</v>
      </c>
      <c r="I23" s="213" t="s">
        <v>120</v>
      </c>
      <c r="J23" s="213" t="s">
        <v>119</v>
      </c>
      <c r="K23" s="213" t="s">
        <v>119</v>
      </c>
      <c r="L23" s="213" t="s">
        <v>120</v>
      </c>
      <c r="M23" s="213" t="s">
        <v>119</v>
      </c>
      <c r="N23" s="213" t="s">
        <v>120</v>
      </c>
      <c r="O23" s="213" t="s">
        <v>119</v>
      </c>
      <c r="P23" s="213" t="s">
        <v>120</v>
      </c>
      <c r="Q23" s="213" t="s">
        <v>119</v>
      </c>
      <c r="R23" s="213" t="s">
        <v>120</v>
      </c>
      <c r="S23" s="213" t="s">
        <v>119</v>
      </c>
      <c r="T23" s="213" t="s">
        <v>119</v>
      </c>
      <c r="U23" s="213" t="s">
        <v>119</v>
      </c>
      <c r="V23" s="213" t="s">
        <v>119</v>
      </c>
      <c r="W23" s="213" t="s">
        <v>120</v>
      </c>
      <c r="X23" s="213" t="s">
        <v>119</v>
      </c>
      <c r="Y23" s="213" t="s">
        <v>119</v>
      </c>
      <c r="Z23" s="98" t="s">
        <v>119</v>
      </c>
      <c r="AA23" s="98" t="s">
        <v>119</v>
      </c>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s="212" customFormat="1" ht="24" customHeight="1" x14ac:dyDescent="0.25">
      <c r="A25" s="215"/>
      <c r="B25" s="215"/>
      <c r="C25" s="215"/>
      <c r="D25" s="215"/>
      <c r="E25" s="216"/>
      <c r="F25" s="216"/>
      <c r="G25" s="217"/>
      <c r="H25" s="217"/>
      <c r="I25" s="217"/>
      <c r="J25" s="218"/>
      <c r="K25" s="218"/>
      <c r="L25" s="219"/>
      <c r="M25" s="219"/>
      <c r="N25" s="216"/>
      <c r="O25" s="216"/>
      <c r="P25" s="216"/>
      <c r="Q25" s="216"/>
      <c r="R25" s="217"/>
      <c r="S25" s="218"/>
      <c r="T25" s="218"/>
      <c r="U25" s="218"/>
      <c r="V25" s="218"/>
      <c r="W25" s="216"/>
      <c r="X25" s="215"/>
      <c r="Y25" s="215"/>
      <c r="Z25" s="215"/>
      <c r="AA25" s="21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C30" sqref="C30"/>
    </sheetView>
  </sheetViews>
  <sheetFormatPr defaultRowHeight="15" x14ac:dyDescent="0.25"/>
  <cols>
    <col min="1" max="1" width="6.140625" style="73"/>
    <col min="2" max="2" width="55.42578125" style="73"/>
    <col min="3" max="3" width="101.7109375" style="73"/>
    <col min="4" max="4" width="14.85546875" style="73"/>
    <col min="5" max="5" width="37.7109375" style="73"/>
    <col min="6" max="6" width="20.42578125" style="73"/>
    <col min="7" max="7" width="26" style="73"/>
    <col min="8" max="8" width="16.42578125" style="73"/>
    <col min="9" max="16384" width="9.140625" style="73"/>
  </cols>
  <sheetData>
    <row r="1" spans="1:29" s="171" customFormat="1" ht="18.75" customHeight="1" x14ac:dyDescent="0.2">
      <c r="A1" s="170"/>
      <c r="C1" s="74" t="s">
        <v>0</v>
      </c>
    </row>
    <row r="2" spans="1:29" ht="18.75" customHeight="1" x14ac:dyDescent="0.3">
      <c r="A2" s="170"/>
      <c r="B2" s="171"/>
      <c r="C2" s="76" t="s">
        <v>1</v>
      </c>
      <c r="E2" s="171"/>
      <c r="F2" s="171"/>
    </row>
    <row r="3" spans="1:29" ht="18.75" x14ac:dyDescent="0.3">
      <c r="A3" s="172"/>
      <c r="B3" s="171"/>
      <c r="C3" s="76" t="s">
        <v>2</v>
      </c>
      <c r="E3" s="171"/>
      <c r="F3" s="171"/>
    </row>
    <row r="4" spans="1:29" ht="18.75" x14ac:dyDescent="0.3">
      <c r="A4" s="172"/>
      <c r="B4" s="171"/>
      <c r="C4" s="76"/>
      <c r="E4" s="171"/>
      <c r="F4" s="171"/>
    </row>
    <row r="5" spans="1:29" ht="15.75" x14ac:dyDescent="0.25">
      <c r="A5" s="256" t="str">
        <f>'1. паспорт местоположение'!A5:C5</f>
        <v>Год раскрытия информации: 2023 год</v>
      </c>
      <c r="B5" s="256"/>
      <c r="C5" s="25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ht="18.75" x14ac:dyDescent="0.3">
      <c r="A6" s="172"/>
      <c r="E6" s="171"/>
      <c r="F6" s="171"/>
      <c r="G6" s="76"/>
    </row>
    <row r="7" spans="1:29" ht="18.75" x14ac:dyDescent="0.25">
      <c r="A7" s="257" t="s">
        <v>3</v>
      </c>
      <c r="B7" s="257"/>
      <c r="C7" s="257"/>
      <c r="D7" s="90"/>
      <c r="E7" s="90"/>
      <c r="F7" s="90"/>
      <c r="G7" s="90"/>
      <c r="H7" s="90"/>
      <c r="I7" s="90"/>
      <c r="J7" s="90"/>
      <c r="K7" s="90"/>
      <c r="L7" s="90"/>
      <c r="M7" s="90"/>
      <c r="N7" s="90"/>
      <c r="O7" s="90"/>
      <c r="P7" s="90"/>
      <c r="Q7" s="90"/>
      <c r="R7" s="90"/>
      <c r="S7" s="90"/>
      <c r="T7" s="90"/>
      <c r="U7" s="90"/>
    </row>
    <row r="8" spans="1:29" ht="18.75" x14ac:dyDescent="0.25">
      <c r="A8" s="257"/>
      <c r="B8" s="257"/>
      <c r="C8" s="257"/>
      <c r="D8" s="203"/>
      <c r="E8" s="203"/>
      <c r="F8" s="203"/>
      <c r="G8" s="203"/>
      <c r="H8" s="90"/>
      <c r="I8" s="90"/>
      <c r="J8" s="90"/>
      <c r="K8" s="90"/>
      <c r="L8" s="90"/>
      <c r="M8" s="90"/>
      <c r="N8" s="90"/>
      <c r="O8" s="90"/>
      <c r="P8" s="90"/>
      <c r="Q8" s="90"/>
      <c r="R8" s="90"/>
      <c r="S8" s="90"/>
      <c r="T8" s="90"/>
      <c r="U8" s="90"/>
    </row>
    <row r="9" spans="1:29" ht="18.75" x14ac:dyDescent="0.25">
      <c r="A9" s="264" t="str">
        <f>'1. паспорт местоположение'!A9:C9</f>
        <v>АО "Россети Тюмень"</v>
      </c>
      <c r="B9" s="264"/>
      <c r="C9" s="264"/>
      <c r="D9" s="175"/>
      <c r="E9" s="175"/>
      <c r="F9" s="175"/>
      <c r="G9" s="175"/>
      <c r="H9" s="90"/>
      <c r="I9" s="90"/>
      <c r="J9" s="90"/>
      <c r="K9" s="90"/>
      <c r="L9" s="90"/>
      <c r="M9" s="90"/>
      <c r="N9" s="90"/>
      <c r="O9" s="90"/>
      <c r="P9" s="90"/>
      <c r="Q9" s="90"/>
      <c r="R9" s="90"/>
      <c r="S9" s="90"/>
      <c r="T9" s="90"/>
      <c r="U9" s="90"/>
    </row>
    <row r="10" spans="1:29" ht="18.75" x14ac:dyDescent="0.25">
      <c r="A10" s="259" t="s">
        <v>4</v>
      </c>
      <c r="B10" s="259"/>
      <c r="C10" s="259"/>
      <c r="D10" s="177"/>
      <c r="E10" s="177"/>
      <c r="F10" s="177"/>
      <c r="G10" s="177"/>
      <c r="H10" s="90"/>
      <c r="I10" s="90"/>
      <c r="J10" s="90"/>
      <c r="K10" s="90"/>
      <c r="L10" s="90"/>
      <c r="M10" s="90"/>
      <c r="N10" s="90"/>
      <c r="O10" s="90"/>
      <c r="P10" s="90"/>
      <c r="Q10" s="90"/>
      <c r="R10" s="90"/>
      <c r="S10" s="90"/>
      <c r="T10" s="90"/>
      <c r="U10" s="90"/>
    </row>
    <row r="11" spans="1:29" ht="18.75" x14ac:dyDescent="0.25">
      <c r="A11" s="257"/>
      <c r="B11" s="257"/>
      <c r="C11" s="257"/>
      <c r="D11" s="203"/>
      <c r="E11" s="203"/>
      <c r="F11" s="203"/>
      <c r="G11" s="203"/>
      <c r="H11" s="90"/>
      <c r="I11" s="90"/>
      <c r="J11" s="90"/>
      <c r="K11" s="90"/>
      <c r="L11" s="90"/>
      <c r="M11" s="90"/>
      <c r="N11" s="90"/>
      <c r="O11" s="90"/>
      <c r="P11" s="90"/>
      <c r="Q11" s="90"/>
      <c r="R11" s="90"/>
      <c r="S11" s="90"/>
      <c r="T11" s="90"/>
      <c r="U11" s="90"/>
    </row>
    <row r="12" spans="1:29" ht="18.75" x14ac:dyDescent="0.25">
      <c r="A12" s="264" t="str">
        <f>'1. паспорт местоположение'!A12:C12</f>
        <v>M_TP1600.PR.0075</v>
      </c>
      <c r="B12" s="264"/>
      <c r="C12" s="264"/>
      <c r="D12" s="175"/>
      <c r="E12" s="175"/>
      <c r="F12" s="175"/>
      <c r="G12" s="175"/>
      <c r="H12" s="90"/>
      <c r="I12" s="90"/>
      <c r="J12" s="90"/>
      <c r="K12" s="90"/>
      <c r="L12" s="90"/>
      <c r="M12" s="90"/>
      <c r="N12" s="90"/>
      <c r="O12" s="90"/>
      <c r="P12" s="90"/>
      <c r="Q12" s="90"/>
      <c r="R12" s="90"/>
      <c r="S12" s="90"/>
      <c r="T12" s="90"/>
      <c r="U12" s="90"/>
    </row>
    <row r="13" spans="1:29" ht="18.75" x14ac:dyDescent="0.25">
      <c r="A13" s="259" t="s">
        <v>5</v>
      </c>
      <c r="B13" s="259"/>
      <c r="C13" s="259"/>
      <c r="D13" s="177"/>
      <c r="E13" s="177"/>
      <c r="F13" s="177"/>
      <c r="G13" s="177"/>
      <c r="H13" s="90"/>
      <c r="I13" s="90"/>
      <c r="J13" s="90"/>
      <c r="K13" s="90"/>
      <c r="L13" s="90"/>
      <c r="M13" s="90"/>
      <c r="N13" s="90"/>
      <c r="O13" s="90"/>
      <c r="P13" s="90"/>
      <c r="Q13" s="90"/>
      <c r="R13" s="90"/>
      <c r="S13" s="90"/>
      <c r="T13" s="90"/>
      <c r="U13" s="90"/>
    </row>
    <row r="14" spans="1:29" s="174" customFormat="1" ht="15.75" customHeight="1" x14ac:dyDescent="0.2">
      <c r="A14" s="265"/>
      <c r="B14" s="265"/>
      <c r="C14" s="265"/>
      <c r="D14" s="173"/>
      <c r="E14" s="173"/>
      <c r="F14" s="173"/>
      <c r="G14" s="173"/>
      <c r="H14" s="173"/>
      <c r="I14" s="173"/>
      <c r="J14" s="173"/>
      <c r="K14" s="173"/>
      <c r="L14" s="173"/>
      <c r="M14" s="173"/>
      <c r="N14" s="173"/>
      <c r="O14" s="173"/>
      <c r="P14" s="173"/>
      <c r="Q14" s="173"/>
      <c r="R14" s="173"/>
      <c r="S14" s="173"/>
      <c r="T14" s="173"/>
      <c r="U14" s="173"/>
    </row>
    <row r="15" spans="1:29" s="176" customFormat="1" ht="45.75" customHeight="1" x14ac:dyDescent="0.2">
      <c r="A15" s="266" t="str">
        <f>'1. паспорт местоположение'!A15:C15</f>
        <v>Модернизация ПС 110 кВ Кетовская 1Т, 2Т (установка защит ближнего резервирования 1Т, 2Т - 2 шт.)</v>
      </c>
      <c r="B15" s="266"/>
      <c r="C15" s="266"/>
      <c r="D15" s="175"/>
      <c r="E15" s="175"/>
      <c r="F15" s="175"/>
      <c r="G15" s="175"/>
      <c r="H15" s="175"/>
      <c r="I15" s="175"/>
      <c r="J15" s="175"/>
      <c r="K15" s="175"/>
      <c r="L15" s="175"/>
      <c r="M15" s="175"/>
      <c r="N15" s="175"/>
      <c r="O15" s="175"/>
      <c r="P15" s="175"/>
      <c r="Q15" s="175"/>
      <c r="R15" s="175"/>
      <c r="S15" s="175"/>
      <c r="T15" s="175"/>
      <c r="U15" s="175"/>
    </row>
    <row r="16" spans="1:29" ht="15" customHeight="1" x14ac:dyDescent="0.25">
      <c r="A16" s="259" t="s">
        <v>7</v>
      </c>
      <c r="B16" s="259"/>
      <c r="C16" s="259"/>
      <c r="D16" s="177"/>
      <c r="E16" s="177"/>
      <c r="F16" s="177"/>
      <c r="G16" s="177"/>
      <c r="H16" s="177"/>
      <c r="I16" s="177"/>
      <c r="J16" s="177"/>
      <c r="K16" s="177"/>
      <c r="L16" s="177"/>
      <c r="M16" s="177"/>
      <c r="N16" s="177"/>
      <c r="O16" s="177"/>
      <c r="P16" s="177"/>
      <c r="Q16" s="177"/>
      <c r="R16" s="177"/>
      <c r="S16" s="177"/>
      <c r="T16" s="177"/>
      <c r="U16" s="177"/>
    </row>
    <row r="17" spans="1:21" ht="15" customHeight="1" x14ac:dyDescent="0.25">
      <c r="A17" s="265"/>
      <c r="B17" s="265"/>
      <c r="C17" s="265"/>
      <c r="D17" s="178"/>
      <c r="E17" s="178"/>
      <c r="F17" s="178"/>
      <c r="G17" s="178"/>
      <c r="H17" s="178"/>
      <c r="I17" s="178"/>
      <c r="J17" s="178"/>
      <c r="K17" s="178"/>
      <c r="L17" s="178"/>
      <c r="M17" s="178"/>
      <c r="N17" s="178"/>
      <c r="O17" s="178"/>
      <c r="P17" s="178"/>
      <c r="Q17" s="178"/>
      <c r="R17" s="178"/>
    </row>
    <row r="18" spans="1:21" ht="27.75" customHeight="1" x14ac:dyDescent="0.25">
      <c r="A18" s="262" t="s">
        <v>147</v>
      </c>
      <c r="B18" s="262"/>
      <c r="C18" s="262"/>
      <c r="D18" s="91"/>
      <c r="E18" s="91"/>
      <c r="F18" s="91"/>
      <c r="G18" s="91"/>
      <c r="H18" s="91"/>
      <c r="I18" s="91"/>
      <c r="J18" s="91"/>
      <c r="K18" s="91"/>
      <c r="L18" s="91"/>
      <c r="M18" s="91"/>
      <c r="N18" s="91"/>
      <c r="O18" s="91"/>
      <c r="P18" s="91"/>
      <c r="Q18" s="91"/>
      <c r="R18" s="91"/>
      <c r="S18" s="91"/>
      <c r="T18" s="91"/>
      <c r="U18" s="91"/>
    </row>
    <row r="19" spans="1:21" ht="15" customHeight="1" x14ac:dyDescent="0.25">
      <c r="A19" s="177"/>
      <c r="B19" s="177"/>
      <c r="C19" s="177"/>
      <c r="D19" s="177"/>
      <c r="E19" s="177"/>
      <c r="F19" s="177"/>
      <c r="G19" s="177"/>
      <c r="H19" s="178"/>
      <c r="I19" s="178"/>
      <c r="J19" s="178"/>
      <c r="K19" s="178"/>
      <c r="L19" s="178"/>
      <c r="M19" s="178"/>
      <c r="N19" s="178"/>
      <c r="O19" s="178"/>
      <c r="P19" s="178"/>
      <c r="Q19" s="178"/>
      <c r="R19" s="178"/>
    </row>
    <row r="20" spans="1:21" ht="39.75" customHeight="1" x14ac:dyDescent="0.25">
      <c r="A20" s="204" t="s">
        <v>9</v>
      </c>
      <c r="B20" s="182" t="s">
        <v>10</v>
      </c>
      <c r="C20" s="181" t="s">
        <v>11</v>
      </c>
      <c r="D20" s="205"/>
      <c r="E20" s="205"/>
      <c r="F20" s="205"/>
      <c r="G20" s="205"/>
      <c r="H20" s="173"/>
      <c r="I20" s="173"/>
      <c r="J20" s="173"/>
      <c r="K20" s="173"/>
      <c r="L20" s="173"/>
      <c r="M20" s="173"/>
      <c r="N20" s="173"/>
      <c r="O20" s="173"/>
      <c r="P20" s="173"/>
      <c r="Q20" s="173"/>
      <c r="R20" s="173"/>
      <c r="S20" s="180"/>
      <c r="T20" s="180"/>
      <c r="U20" s="180"/>
    </row>
    <row r="21" spans="1:21" ht="16.5" customHeight="1" x14ac:dyDescent="0.25">
      <c r="A21" s="181">
        <v>1</v>
      </c>
      <c r="B21" s="182">
        <v>2</v>
      </c>
      <c r="C21" s="181">
        <v>3</v>
      </c>
      <c r="D21" s="205"/>
      <c r="E21" s="205"/>
      <c r="F21" s="205"/>
      <c r="G21" s="205"/>
      <c r="H21" s="173"/>
      <c r="I21" s="173"/>
      <c r="J21" s="173"/>
      <c r="K21" s="173"/>
      <c r="L21" s="173"/>
      <c r="M21" s="173"/>
      <c r="N21" s="173"/>
      <c r="O21" s="173"/>
      <c r="P21" s="173"/>
      <c r="Q21" s="173"/>
      <c r="R21" s="173"/>
      <c r="S21" s="180"/>
      <c r="T21" s="180"/>
      <c r="U21" s="180"/>
    </row>
    <row r="22" spans="1:21" ht="71.25" customHeight="1" x14ac:dyDescent="0.25">
      <c r="A22" s="183" t="s">
        <v>12</v>
      </c>
      <c r="B22" s="185" t="s">
        <v>148</v>
      </c>
      <c r="C22" s="204" t="s">
        <v>149</v>
      </c>
      <c r="D22" s="205"/>
      <c r="E22" s="205"/>
      <c r="F22" s="173"/>
      <c r="G22" s="173"/>
      <c r="H22" s="173"/>
      <c r="I22" s="173"/>
      <c r="J22" s="173"/>
      <c r="K22" s="173"/>
      <c r="L22" s="173"/>
      <c r="M22" s="173"/>
      <c r="N22" s="173"/>
      <c r="O22" s="173"/>
      <c r="P22" s="173"/>
      <c r="Q22" s="180"/>
      <c r="R22" s="180"/>
      <c r="S22" s="180"/>
      <c r="T22" s="180"/>
      <c r="U22" s="180"/>
    </row>
    <row r="23" spans="1:21" ht="54" customHeight="1" x14ac:dyDescent="0.25">
      <c r="A23" s="183" t="s">
        <v>15</v>
      </c>
      <c r="B23" s="206" t="s">
        <v>150</v>
      </c>
      <c r="C23" s="207" t="s">
        <v>151</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183" t="s">
        <v>18</v>
      </c>
      <c r="B24" s="206" t="s">
        <v>152</v>
      </c>
      <c r="C24" s="209" t="s">
        <v>491</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183" t="s">
        <v>21</v>
      </c>
      <c r="B25" s="206" t="s">
        <v>153</v>
      </c>
      <c r="C25" s="181">
        <v>1.365</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183" t="s">
        <v>24</v>
      </c>
      <c r="B26" s="206" t="s">
        <v>154</v>
      </c>
      <c r="C26" s="181"/>
      <c r="D26" s="208"/>
      <c r="E26" s="208"/>
      <c r="F26" s="208"/>
      <c r="G26" s="208"/>
      <c r="H26" s="208"/>
      <c r="I26" s="208"/>
      <c r="J26" s="208"/>
      <c r="K26" s="208"/>
      <c r="L26" s="208"/>
      <c r="M26" s="208"/>
      <c r="N26" s="208"/>
      <c r="O26" s="208"/>
      <c r="P26" s="208"/>
      <c r="Q26" s="208"/>
      <c r="R26" s="208"/>
      <c r="S26" s="208"/>
      <c r="T26" s="208"/>
      <c r="U26" s="208"/>
    </row>
    <row r="27" spans="1:21" ht="83.25" customHeight="1" x14ac:dyDescent="0.25">
      <c r="A27" s="183" t="s">
        <v>26</v>
      </c>
      <c r="B27" s="206" t="s">
        <v>155</v>
      </c>
      <c r="C27" s="204" t="s">
        <v>495</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183" t="s">
        <v>29</v>
      </c>
      <c r="B28" s="206" t="s">
        <v>156</v>
      </c>
      <c r="C28" s="181">
        <v>2025</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183" t="s">
        <v>31</v>
      </c>
      <c r="B29" s="204" t="s">
        <v>157</v>
      </c>
      <c r="C29" s="181">
        <v>2025</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183" t="s">
        <v>33</v>
      </c>
      <c r="B30" s="204" t="s">
        <v>158</v>
      </c>
      <c r="C30" s="181" t="s">
        <v>159</v>
      </c>
      <c r="D30" s="208"/>
      <c r="E30" s="208"/>
      <c r="F30" s="208"/>
      <c r="G30" s="208"/>
      <c r="H30" s="208"/>
      <c r="I30" s="208"/>
      <c r="J30" s="208"/>
      <c r="K30" s="208"/>
      <c r="L30" s="208"/>
      <c r="M30" s="208"/>
      <c r="N30" s="208"/>
      <c r="O30" s="208"/>
      <c r="P30" s="208"/>
      <c r="Q30" s="208"/>
      <c r="R30" s="208"/>
      <c r="S30" s="208"/>
      <c r="T30" s="208"/>
      <c r="U30" s="20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73"/>
    <col min="2" max="2" width="31" style="73"/>
    <col min="3" max="3" width="12.7109375" style="73"/>
    <col min="4" max="5" width="15.42578125" style="73"/>
    <col min="6" max="7" width="13.42578125" style="73"/>
    <col min="8" max="8" width="12.7109375" style="73"/>
    <col min="9" max="9" width="18.28515625" style="73"/>
    <col min="10" max="10" width="17.140625" style="73"/>
    <col min="11" max="11" width="25.42578125" style="73"/>
    <col min="12" max="12" width="31.85546875" style="73"/>
    <col min="13" max="13" width="28" style="73"/>
    <col min="14" max="14" width="33.42578125" style="73"/>
    <col min="15" max="15" width="13.42578125" style="73"/>
    <col min="16" max="16" width="8.7109375" style="73"/>
    <col min="17" max="17" width="13" style="73"/>
    <col min="18" max="18" width="8.5703125" style="73"/>
    <col min="19" max="19" width="17.42578125" style="73"/>
    <col min="20" max="21" width="12.42578125" style="73"/>
    <col min="22" max="22" width="11" style="73"/>
    <col min="23" max="25" width="18.140625" style="73"/>
    <col min="26" max="26" width="48" style="73"/>
    <col min="27" max="28" width="12.7109375" style="73"/>
    <col min="29" max="1025" width="8.5703125" style="73"/>
    <col min="1026" max="16384" width="9.140625" style="73"/>
  </cols>
  <sheetData>
    <row r="1" spans="1:28" ht="18.75" x14ac:dyDescent="0.25">
      <c r="Z1" s="74" t="s">
        <v>0</v>
      </c>
    </row>
    <row r="2" spans="1:28" ht="18.75" x14ac:dyDescent="0.3">
      <c r="Z2" s="76" t="s">
        <v>1</v>
      </c>
    </row>
    <row r="3" spans="1:28" ht="18.75" x14ac:dyDescent="0.3">
      <c r="Z3" s="76" t="s">
        <v>2</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90"/>
      <c r="AB6" s="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90"/>
      <c r="AB7" s="9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5"/>
      <c r="AB8" s="175"/>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7"/>
      <c r="AB9" s="17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90"/>
      <c r="AB10" s="90"/>
    </row>
    <row r="11" spans="1:28" ht="15.75" x14ac:dyDescent="0.25">
      <c r="A11" s="264" t="str">
        <f>'1. паспорт местоположение'!A12:C12</f>
        <v>M_TP1600.PR.0075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5"/>
      <c r="AB11" s="175"/>
    </row>
    <row r="12" spans="1:28" ht="15.75" x14ac:dyDescent="0.25">
      <c r="A12" s="259" t="s">
        <v>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7"/>
      <c r="AB12" s="17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2"/>
      <c r="AB13" s="92"/>
    </row>
    <row r="14" spans="1:28" ht="67.5" customHeight="1" x14ac:dyDescent="0.25">
      <c r="A14" s="266" t="str">
        <f>'1. паспорт местоположение'!A15:C15</f>
        <v>Модернизация ПС 110 кВ Кетовская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5"/>
      <c r="AB14" s="17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7"/>
      <c r="AB15" s="17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8"/>
      <c r="AB16" s="18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8"/>
      <c r="AB17" s="18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8"/>
      <c r="AB18" s="18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8"/>
      <c r="AB19" s="18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8"/>
      <c r="AB20" s="18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8"/>
      <c r="AB21" s="188"/>
    </row>
    <row r="22" spans="1:28" x14ac:dyDescent="0.25">
      <c r="A22" s="277" t="s">
        <v>160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9"/>
      <c r="AB22" s="189"/>
    </row>
    <row r="23" spans="1:28" ht="32.25" customHeight="1" x14ac:dyDescent="0.25">
      <c r="A23" s="278" t="s">
        <v>161</v>
      </c>
      <c r="B23" s="278"/>
      <c r="C23" s="278"/>
      <c r="D23" s="278"/>
      <c r="E23" s="278"/>
      <c r="F23" s="278"/>
      <c r="G23" s="278"/>
      <c r="H23" s="278"/>
      <c r="I23" s="278"/>
      <c r="J23" s="278"/>
      <c r="K23" s="278"/>
      <c r="L23" s="278"/>
      <c r="M23" s="278" t="s">
        <v>162</v>
      </c>
      <c r="N23" s="278"/>
      <c r="O23" s="278"/>
      <c r="P23" s="278"/>
      <c r="Q23" s="278"/>
      <c r="R23" s="278"/>
      <c r="S23" s="278"/>
      <c r="T23" s="278"/>
      <c r="U23" s="278"/>
      <c r="V23" s="278"/>
      <c r="W23" s="278"/>
      <c r="X23" s="278"/>
      <c r="Y23" s="278"/>
      <c r="Z23" s="278"/>
    </row>
    <row r="24" spans="1:28" ht="151.5" customHeight="1" x14ac:dyDescent="0.25">
      <c r="A24" s="190" t="s">
        <v>163</v>
      </c>
      <c r="B24" s="191" t="s">
        <v>164</v>
      </c>
      <c r="C24" s="190" t="s">
        <v>165</v>
      </c>
      <c r="D24" s="190" t="s">
        <v>166</v>
      </c>
      <c r="E24" s="190" t="s">
        <v>167</v>
      </c>
      <c r="F24" s="190" t="s">
        <v>168</v>
      </c>
      <c r="G24" s="190" t="s">
        <v>169</v>
      </c>
      <c r="H24" s="190" t="s">
        <v>170</v>
      </c>
      <c r="I24" s="190" t="s">
        <v>171</v>
      </c>
      <c r="J24" s="190" t="s">
        <v>172</v>
      </c>
      <c r="K24" s="191" t="s">
        <v>173</v>
      </c>
      <c r="L24" s="191" t="s">
        <v>174</v>
      </c>
      <c r="M24" s="192" t="s">
        <v>175</v>
      </c>
      <c r="N24" s="191" t="s">
        <v>176</v>
      </c>
      <c r="O24" s="193" t="s">
        <v>177</v>
      </c>
      <c r="P24" s="193" t="s">
        <v>178</v>
      </c>
      <c r="Q24" s="193" t="s">
        <v>179</v>
      </c>
      <c r="R24" s="190" t="s">
        <v>170</v>
      </c>
      <c r="S24" s="193" t="s">
        <v>180</v>
      </c>
      <c r="T24" s="193" t="s">
        <v>181</v>
      </c>
      <c r="U24" s="193" t="s">
        <v>182</v>
      </c>
      <c r="V24" s="193" t="s">
        <v>179</v>
      </c>
      <c r="W24" s="194" t="s">
        <v>183</v>
      </c>
      <c r="X24" s="194" t="s">
        <v>184</v>
      </c>
      <c r="Y24" s="194" t="s">
        <v>185</v>
      </c>
      <c r="Z24" s="195" t="s">
        <v>186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96"/>
      <c r="B26" s="119"/>
      <c r="C26" s="197"/>
      <c r="D26" s="197"/>
      <c r="E26" s="197"/>
      <c r="F26" s="197"/>
      <c r="G26" s="197"/>
      <c r="H26" s="198"/>
      <c r="I26" s="197"/>
      <c r="J26" s="197"/>
      <c r="K26" s="199"/>
      <c r="L26" s="198"/>
      <c r="M26" s="200"/>
      <c r="N26" s="199"/>
      <c r="O26" s="199"/>
      <c r="P26" s="199"/>
      <c r="Q26" s="199"/>
      <c r="R26" s="199"/>
      <c r="S26" s="199"/>
      <c r="T26" s="199"/>
      <c r="U26" s="199"/>
      <c r="V26" s="199"/>
      <c r="W26" s="199"/>
      <c r="X26" s="199"/>
      <c r="Y26" s="199"/>
      <c r="Z26" s="201"/>
    </row>
    <row r="27" spans="1:28" x14ac:dyDescent="0.25">
      <c r="A27" s="199"/>
      <c r="B27" s="199"/>
      <c r="C27" s="199"/>
      <c r="D27" s="199"/>
      <c r="E27" s="199"/>
      <c r="F27" s="198"/>
      <c r="G27" s="198"/>
      <c r="H27" s="199"/>
      <c r="I27" s="198"/>
      <c r="J27" s="197"/>
      <c r="K27" s="198"/>
      <c r="L27" s="199"/>
      <c r="M27" s="198"/>
      <c r="N27" s="199"/>
      <c r="O27" s="199"/>
      <c r="P27" s="199"/>
      <c r="Q27" s="199"/>
      <c r="R27" s="199"/>
      <c r="S27" s="199"/>
      <c r="T27" s="199"/>
      <c r="U27" s="199"/>
      <c r="V27" s="199"/>
      <c r="W27" s="199"/>
      <c r="X27" s="199"/>
      <c r="Y27" s="199"/>
      <c r="Z27" s="199"/>
    </row>
    <row r="28" spans="1:28" x14ac:dyDescent="0.25">
      <c r="A28" s="199"/>
      <c r="B28" s="199"/>
      <c r="C28" s="199"/>
      <c r="D28" s="199"/>
      <c r="E28" s="199"/>
      <c r="F28" s="198"/>
      <c r="G28" s="198"/>
      <c r="H28" s="199"/>
      <c r="I28" s="198"/>
      <c r="J28" s="197"/>
      <c r="K28" s="198"/>
      <c r="L28" s="202"/>
      <c r="M28" s="198"/>
      <c r="N28" s="198"/>
      <c r="O28" s="198"/>
      <c r="P28" s="198"/>
      <c r="Q28" s="198"/>
      <c r="R28" s="198"/>
      <c r="S28" s="198"/>
      <c r="T28" s="198"/>
      <c r="U28" s="198"/>
      <c r="V28" s="198"/>
      <c r="W28" s="198"/>
      <c r="X28" s="198"/>
      <c r="Y28" s="198"/>
      <c r="Z28" s="198"/>
    </row>
    <row r="29" spans="1:28" x14ac:dyDescent="0.25">
      <c r="A29" s="199"/>
      <c r="B29" s="199"/>
      <c r="C29" s="199"/>
      <c r="D29" s="199"/>
      <c r="E29" s="199"/>
      <c r="F29" s="198"/>
      <c r="G29" s="198"/>
      <c r="H29" s="199"/>
      <c r="I29" s="198"/>
      <c r="J29" s="197"/>
      <c r="K29" s="198"/>
      <c r="L29" s="202"/>
      <c r="M29" s="199"/>
      <c r="N29" s="199"/>
      <c r="O29" s="199"/>
      <c r="P29" s="199"/>
      <c r="Q29" s="199"/>
      <c r="R29" s="199"/>
      <c r="S29" s="199"/>
      <c r="T29" s="199"/>
      <c r="U29" s="199"/>
      <c r="V29" s="199"/>
      <c r="W29" s="199"/>
      <c r="X29" s="199"/>
      <c r="Y29" s="199"/>
      <c r="Z29" s="199"/>
    </row>
    <row r="30" spans="1:28" x14ac:dyDescent="0.25">
      <c r="A30" s="199"/>
      <c r="B30" s="199"/>
      <c r="C30" s="199"/>
      <c r="D30" s="199"/>
      <c r="E30" s="199"/>
      <c r="F30" s="198"/>
      <c r="G30" s="198"/>
      <c r="H30" s="199"/>
      <c r="I30" s="198"/>
      <c r="J30" s="197"/>
      <c r="K30" s="198"/>
      <c r="L30" s="202"/>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202"/>
      <c r="M31" s="199"/>
      <c r="N31" s="199"/>
      <c r="O31" s="199"/>
      <c r="P31" s="199"/>
      <c r="Q31" s="199"/>
      <c r="R31" s="199"/>
      <c r="S31" s="199"/>
      <c r="T31" s="199"/>
      <c r="U31" s="199"/>
      <c r="V31" s="199"/>
      <c r="W31" s="199"/>
      <c r="X31" s="199"/>
      <c r="Y31" s="199"/>
      <c r="Z31" s="199"/>
    </row>
    <row r="32" spans="1:28" x14ac:dyDescent="0.25">
      <c r="A32" s="119"/>
      <c r="B32" s="119"/>
      <c r="C32" s="197"/>
      <c r="D32" s="197"/>
      <c r="E32" s="197"/>
      <c r="F32" s="197"/>
      <c r="G32" s="197"/>
      <c r="H32" s="198"/>
      <c r="I32" s="197"/>
      <c r="J32" s="197"/>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73"/>
    <col min="2" max="2" width="26" style="73"/>
    <col min="3" max="3" width="73.85546875" style="73"/>
    <col min="4" max="4" width="16.42578125" style="73"/>
    <col min="5" max="5" width="9.42578125" style="73"/>
    <col min="6" max="6" width="8.7109375" style="73"/>
    <col min="7" max="7" width="8.5703125" style="73"/>
    <col min="8" max="8" width="8.42578125" style="73"/>
    <col min="9" max="9" width="34.85546875" style="73"/>
    <col min="10" max="11" width="19.7109375" style="73"/>
    <col min="12" max="12" width="16.42578125" style="73"/>
    <col min="13" max="13" width="15.28515625" style="73"/>
    <col min="14" max="14" width="16.42578125" style="73"/>
    <col min="15" max="16384" width="9.140625" style="73"/>
  </cols>
  <sheetData>
    <row r="1" spans="1:28" s="171" customFormat="1" ht="18.75" customHeight="1" x14ac:dyDescent="0.2">
      <c r="A1" s="170"/>
      <c r="B1" s="170"/>
      <c r="O1" s="74" t="s">
        <v>0</v>
      </c>
    </row>
    <row r="2" spans="1:28" ht="18.75" customHeight="1" x14ac:dyDescent="0.3">
      <c r="A2" s="170"/>
      <c r="B2" s="170"/>
      <c r="C2" s="171"/>
      <c r="D2" s="171"/>
      <c r="E2" s="171"/>
      <c r="F2" s="171"/>
      <c r="G2" s="171"/>
      <c r="H2" s="171"/>
      <c r="I2" s="171"/>
      <c r="J2" s="171"/>
      <c r="K2" s="171"/>
      <c r="L2" s="171"/>
      <c r="M2" s="171"/>
      <c r="N2" s="171"/>
      <c r="O2" s="76" t="s">
        <v>1</v>
      </c>
    </row>
    <row r="3" spans="1:28" ht="18.75" x14ac:dyDescent="0.3">
      <c r="A3" s="172"/>
      <c r="B3" s="172"/>
      <c r="O3" s="76" t="s">
        <v>2</v>
      </c>
    </row>
    <row r="4" spans="1:28" ht="18.75" x14ac:dyDescent="0.3">
      <c r="A4" s="172"/>
      <c r="B4" s="172"/>
      <c r="L4" s="76"/>
    </row>
    <row r="5" spans="1:28" ht="15.75"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07"/>
      <c r="Q5" s="107"/>
      <c r="R5" s="107"/>
      <c r="S5" s="107"/>
      <c r="T5" s="107"/>
      <c r="U5" s="107"/>
      <c r="V5" s="107"/>
      <c r="W5" s="107"/>
      <c r="X5" s="107"/>
      <c r="Y5" s="107"/>
      <c r="Z5" s="107"/>
      <c r="AA5" s="107"/>
      <c r="AB5" s="107"/>
    </row>
    <row r="6" spans="1:28" ht="18.75" x14ac:dyDescent="0.3">
      <c r="A6" s="172"/>
      <c r="B6" s="172"/>
      <c r="L6" s="76"/>
    </row>
    <row r="7" spans="1:28" ht="18.75" x14ac:dyDescent="0.25">
      <c r="A7" s="257" t="s">
        <v>3</v>
      </c>
      <c r="B7" s="257"/>
      <c r="C7" s="257"/>
      <c r="D7" s="257"/>
      <c r="E7" s="257"/>
      <c r="F7" s="257"/>
      <c r="G7" s="257"/>
      <c r="H7" s="257"/>
      <c r="I7" s="257"/>
      <c r="J7" s="257"/>
      <c r="K7" s="257"/>
      <c r="L7" s="257"/>
      <c r="M7" s="257"/>
      <c r="N7" s="257"/>
      <c r="O7" s="257"/>
      <c r="P7" s="90"/>
      <c r="Q7" s="90"/>
      <c r="R7" s="90"/>
      <c r="S7" s="90"/>
      <c r="T7" s="90"/>
      <c r="U7" s="90"/>
      <c r="V7" s="90"/>
      <c r="W7" s="90"/>
      <c r="X7" s="90"/>
      <c r="Y7" s="90"/>
      <c r="Z7" s="90"/>
    </row>
    <row r="8" spans="1:28" ht="18.75" x14ac:dyDescent="0.25">
      <c r="A8" s="257"/>
      <c r="B8" s="257"/>
      <c r="C8" s="257"/>
      <c r="D8" s="257"/>
      <c r="E8" s="257"/>
      <c r="F8" s="257"/>
      <c r="G8" s="257"/>
      <c r="H8" s="257"/>
      <c r="I8" s="257"/>
      <c r="J8" s="257"/>
      <c r="K8" s="257"/>
      <c r="L8" s="257"/>
      <c r="M8" s="257"/>
      <c r="N8" s="257"/>
      <c r="O8" s="257"/>
      <c r="P8" s="90"/>
      <c r="Q8" s="90"/>
      <c r="R8" s="90"/>
      <c r="S8" s="90"/>
      <c r="T8" s="90"/>
      <c r="U8" s="90"/>
      <c r="V8" s="90"/>
      <c r="W8" s="90"/>
      <c r="X8" s="90"/>
      <c r="Y8" s="90"/>
      <c r="Z8" s="90"/>
    </row>
    <row r="9" spans="1:2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90"/>
      <c r="Q9" s="90"/>
      <c r="R9" s="90"/>
      <c r="S9" s="90"/>
      <c r="T9" s="90"/>
      <c r="U9" s="90"/>
      <c r="V9" s="90"/>
      <c r="W9" s="90"/>
      <c r="X9" s="90"/>
      <c r="Y9" s="90"/>
      <c r="Z9" s="90"/>
    </row>
    <row r="10" spans="1:28" ht="18.75" x14ac:dyDescent="0.25">
      <c r="A10" s="259" t="s">
        <v>4</v>
      </c>
      <c r="B10" s="259"/>
      <c r="C10" s="259"/>
      <c r="D10" s="259"/>
      <c r="E10" s="259"/>
      <c r="F10" s="259"/>
      <c r="G10" s="259"/>
      <c r="H10" s="259"/>
      <c r="I10" s="259"/>
      <c r="J10" s="259"/>
      <c r="K10" s="259"/>
      <c r="L10" s="259"/>
      <c r="M10" s="259"/>
      <c r="N10" s="259"/>
      <c r="O10" s="259"/>
      <c r="P10" s="90"/>
      <c r="Q10" s="90"/>
      <c r="R10" s="90"/>
      <c r="S10" s="90"/>
      <c r="T10" s="90"/>
      <c r="U10" s="90"/>
      <c r="V10" s="90"/>
      <c r="W10" s="90"/>
      <c r="X10" s="90"/>
      <c r="Y10" s="90"/>
      <c r="Z10" s="90"/>
    </row>
    <row r="11" spans="1:28" ht="18.75" x14ac:dyDescent="0.25">
      <c r="A11" s="257"/>
      <c r="B11" s="257"/>
      <c r="C11" s="257"/>
      <c r="D11" s="257"/>
      <c r="E11" s="257"/>
      <c r="F11" s="257"/>
      <c r="G11" s="257"/>
      <c r="H11" s="257"/>
      <c r="I11" s="257"/>
      <c r="J11" s="257"/>
      <c r="K11" s="257"/>
      <c r="L11" s="257"/>
      <c r="M11" s="257"/>
      <c r="N11" s="257"/>
      <c r="O11" s="257"/>
      <c r="P11" s="90"/>
      <c r="Q11" s="90"/>
      <c r="R11" s="90"/>
      <c r="S11" s="90"/>
      <c r="T11" s="90"/>
      <c r="U11" s="90"/>
      <c r="V11" s="90"/>
      <c r="W11" s="90"/>
      <c r="X11" s="90"/>
      <c r="Y11" s="90"/>
      <c r="Z11" s="90"/>
    </row>
    <row r="12" spans="1:28" ht="18.75" x14ac:dyDescent="0.25">
      <c r="A12" s="264" t="str">
        <f>'1. паспорт местоположение'!A12:C12</f>
        <v>M_TP1600.PR.0075</v>
      </c>
      <c r="B12" s="264"/>
      <c r="C12" s="264"/>
      <c r="D12" s="264"/>
      <c r="E12" s="264"/>
      <c r="F12" s="264"/>
      <c r="G12" s="264"/>
      <c r="H12" s="264"/>
      <c r="I12" s="264"/>
      <c r="J12" s="264"/>
      <c r="K12" s="264"/>
      <c r="L12" s="264"/>
      <c r="M12" s="264"/>
      <c r="N12" s="264"/>
      <c r="O12" s="264"/>
      <c r="P12" s="90"/>
      <c r="Q12" s="90"/>
      <c r="R12" s="90"/>
      <c r="S12" s="90"/>
      <c r="T12" s="90"/>
      <c r="U12" s="90"/>
      <c r="V12" s="90"/>
      <c r="W12" s="90"/>
      <c r="X12" s="90"/>
      <c r="Y12" s="90"/>
      <c r="Z12" s="90"/>
    </row>
    <row r="13" spans="1:28" ht="18.75" x14ac:dyDescent="0.25">
      <c r="A13" s="259" t="s">
        <v>5</v>
      </c>
      <c r="B13" s="259"/>
      <c r="C13" s="259"/>
      <c r="D13" s="259"/>
      <c r="E13" s="259"/>
      <c r="F13" s="259"/>
      <c r="G13" s="259"/>
      <c r="H13" s="259"/>
      <c r="I13" s="259"/>
      <c r="J13" s="259"/>
      <c r="K13" s="259"/>
      <c r="L13" s="259"/>
      <c r="M13" s="259"/>
      <c r="N13" s="259"/>
      <c r="O13" s="259"/>
      <c r="P13" s="90"/>
      <c r="Q13" s="90"/>
      <c r="R13" s="90"/>
      <c r="S13" s="90"/>
      <c r="T13" s="90"/>
      <c r="U13" s="90"/>
      <c r="V13" s="90"/>
      <c r="W13" s="90"/>
      <c r="X13" s="90"/>
      <c r="Y13" s="90"/>
      <c r="Z13" s="90"/>
    </row>
    <row r="14" spans="1:28" s="174" customFormat="1" ht="15.75" customHeight="1" x14ac:dyDescent="0.2">
      <c r="A14" s="265"/>
      <c r="B14" s="265"/>
      <c r="C14" s="265"/>
      <c r="D14" s="265"/>
      <c r="E14" s="265"/>
      <c r="F14" s="265"/>
      <c r="G14" s="265"/>
      <c r="H14" s="265"/>
      <c r="I14" s="265"/>
      <c r="J14" s="265"/>
      <c r="K14" s="265"/>
      <c r="L14" s="265"/>
      <c r="M14" s="265"/>
      <c r="N14" s="265"/>
      <c r="O14" s="265"/>
      <c r="P14" s="173"/>
      <c r="Q14" s="173"/>
      <c r="R14" s="173"/>
      <c r="S14" s="173"/>
      <c r="T14" s="173"/>
      <c r="U14" s="173"/>
      <c r="V14" s="173"/>
      <c r="W14" s="173"/>
      <c r="X14" s="173"/>
      <c r="Y14" s="173"/>
      <c r="Z14" s="173"/>
    </row>
    <row r="15" spans="1:28" s="176" customFormat="1" ht="119.25" customHeight="1" x14ac:dyDescent="0.2">
      <c r="A15" s="266" t="str">
        <f>'1. паспорт местоположение'!A15:C15</f>
        <v>Модернизация ПС 110 кВ Кетовская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175"/>
      <c r="Q15" s="175"/>
      <c r="R15" s="175"/>
      <c r="S15" s="175"/>
      <c r="T15" s="175"/>
      <c r="U15" s="175"/>
      <c r="V15" s="175"/>
      <c r="W15" s="175"/>
      <c r="X15" s="175"/>
      <c r="Y15" s="175"/>
      <c r="Z15" s="175"/>
    </row>
    <row r="16" spans="1:28" ht="15" customHeight="1" x14ac:dyDescent="0.25">
      <c r="A16" s="259" t="s">
        <v>7</v>
      </c>
      <c r="B16" s="259"/>
      <c r="C16" s="259"/>
      <c r="D16" s="259"/>
      <c r="E16" s="259"/>
      <c r="F16" s="259"/>
      <c r="G16" s="259"/>
      <c r="H16" s="259"/>
      <c r="I16" s="259"/>
      <c r="J16" s="259"/>
      <c r="K16" s="259"/>
      <c r="L16" s="259"/>
      <c r="M16" s="259"/>
      <c r="N16" s="259"/>
      <c r="O16" s="259"/>
      <c r="P16" s="177"/>
      <c r="Q16" s="177"/>
      <c r="R16" s="177"/>
      <c r="S16" s="177"/>
      <c r="T16" s="177"/>
      <c r="U16" s="177"/>
      <c r="V16" s="177"/>
      <c r="W16" s="177"/>
      <c r="X16" s="177"/>
      <c r="Y16" s="177"/>
      <c r="Z16" s="177"/>
    </row>
    <row r="17" spans="1:26" ht="15" customHeight="1" x14ac:dyDescent="0.25">
      <c r="A17" s="265"/>
      <c r="B17" s="265"/>
      <c r="C17" s="265"/>
      <c r="D17" s="265"/>
      <c r="E17" s="265"/>
      <c r="F17" s="265"/>
      <c r="G17" s="265"/>
      <c r="H17" s="265"/>
      <c r="I17" s="265"/>
      <c r="J17" s="265"/>
      <c r="K17" s="265"/>
      <c r="L17" s="265"/>
      <c r="M17" s="265"/>
      <c r="N17" s="265"/>
      <c r="O17" s="265"/>
      <c r="P17" s="178"/>
      <c r="Q17" s="178"/>
      <c r="R17" s="178"/>
      <c r="S17" s="178"/>
      <c r="T17" s="178"/>
      <c r="U17" s="178"/>
      <c r="V17" s="178"/>
      <c r="W17" s="178"/>
    </row>
    <row r="18" spans="1:26" ht="91.5" customHeight="1" x14ac:dyDescent="0.25">
      <c r="A18" s="279" t="s">
        <v>187</v>
      </c>
      <c r="B18" s="279"/>
      <c r="C18" s="279"/>
      <c r="D18" s="279"/>
      <c r="E18" s="279"/>
      <c r="F18" s="279"/>
      <c r="G18" s="279"/>
      <c r="H18" s="279"/>
      <c r="I18" s="279"/>
      <c r="J18" s="279"/>
      <c r="K18" s="279"/>
      <c r="L18" s="279"/>
      <c r="M18" s="279"/>
      <c r="N18" s="279"/>
      <c r="O18" s="279"/>
      <c r="P18" s="91"/>
      <c r="Q18" s="91"/>
      <c r="R18" s="91"/>
      <c r="S18" s="91"/>
      <c r="T18" s="91"/>
      <c r="U18" s="91"/>
      <c r="V18" s="91"/>
      <c r="W18" s="91"/>
      <c r="X18" s="91"/>
      <c r="Y18" s="91"/>
      <c r="Z18" s="91"/>
    </row>
    <row r="19" spans="1:26" ht="78" customHeight="1" x14ac:dyDescent="0.25">
      <c r="A19" s="268" t="s">
        <v>9</v>
      </c>
      <c r="B19" s="268" t="s">
        <v>188</v>
      </c>
      <c r="C19" s="268" t="s">
        <v>189</v>
      </c>
      <c r="D19" s="268" t="s">
        <v>190</v>
      </c>
      <c r="E19" s="268" t="s">
        <v>191</v>
      </c>
      <c r="F19" s="268"/>
      <c r="G19" s="268"/>
      <c r="H19" s="268"/>
      <c r="I19" s="268"/>
      <c r="J19" s="268" t="s">
        <v>192</v>
      </c>
      <c r="K19" s="268"/>
      <c r="L19" s="268"/>
      <c r="M19" s="268"/>
      <c r="N19" s="268"/>
      <c r="O19" s="268"/>
      <c r="P19" s="178"/>
      <c r="Q19" s="178"/>
      <c r="R19" s="178"/>
      <c r="S19" s="178"/>
      <c r="T19" s="178"/>
      <c r="U19" s="178"/>
      <c r="V19" s="178"/>
      <c r="W19" s="178"/>
    </row>
    <row r="20" spans="1:26" ht="51" customHeight="1" x14ac:dyDescent="0.25">
      <c r="A20" s="268"/>
      <c r="B20" s="268"/>
      <c r="C20" s="268"/>
      <c r="D20" s="268"/>
      <c r="E20" s="77" t="s">
        <v>193</v>
      </c>
      <c r="F20" s="77" t="s">
        <v>194</v>
      </c>
      <c r="G20" s="77" t="s">
        <v>195</v>
      </c>
      <c r="H20" s="77" t="s">
        <v>196</v>
      </c>
      <c r="I20" s="77" t="s">
        <v>197</v>
      </c>
      <c r="J20" s="77" t="s">
        <v>198</v>
      </c>
      <c r="K20" s="77" t="s">
        <v>199</v>
      </c>
      <c r="L20" s="78" t="s">
        <v>200</v>
      </c>
      <c r="M20" s="179" t="s">
        <v>201</v>
      </c>
      <c r="N20" s="179" t="s">
        <v>202</v>
      </c>
      <c r="O20" s="179" t="s">
        <v>203</v>
      </c>
      <c r="P20" s="173"/>
      <c r="Q20" s="173"/>
      <c r="R20" s="173"/>
      <c r="S20" s="173"/>
      <c r="T20" s="173"/>
      <c r="U20" s="173"/>
      <c r="V20" s="173"/>
      <c r="W20" s="173"/>
      <c r="X20" s="180"/>
      <c r="Y20" s="180"/>
      <c r="Z20" s="180"/>
    </row>
    <row r="21" spans="1:26" ht="16.5" customHeight="1" x14ac:dyDescent="0.25">
      <c r="A21" s="181">
        <v>1</v>
      </c>
      <c r="B21" s="182">
        <v>2</v>
      </c>
      <c r="C21" s="181">
        <v>3</v>
      </c>
      <c r="D21" s="182">
        <v>4</v>
      </c>
      <c r="E21" s="181">
        <v>5</v>
      </c>
      <c r="F21" s="182">
        <v>6</v>
      </c>
      <c r="G21" s="181">
        <v>7</v>
      </c>
      <c r="H21" s="182">
        <v>8</v>
      </c>
      <c r="I21" s="181">
        <v>9</v>
      </c>
      <c r="J21" s="182">
        <v>10</v>
      </c>
      <c r="K21" s="181">
        <v>11</v>
      </c>
      <c r="L21" s="182">
        <v>12</v>
      </c>
      <c r="M21" s="181">
        <v>13</v>
      </c>
      <c r="N21" s="182">
        <v>14</v>
      </c>
      <c r="O21" s="181">
        <v>15</v>
      </c>
      <c r="P21" s="173"/>
      <c r="Q21" s="173"/>
      <c r="R21" s="173"/>
      <c r="S21" s="173"/>
      <c r="T21" s="173"/>
      <c r="U21" s="173"/>
      <c r="V21" s="173"/>
      <c r="W21" s="173"/>
      <c r="X21" s="180"/>
      <c r="Y21" s="180"/>
      <c r="Z21" s="180"/>
    </row>
    <row r="22" spans="1:26" ht="33" customHeight="1" x14ac:dyDescent="0.25">
      <c r="A22" s="183"/>
      <c r="B22" s="184"/>
      <c r="C22" s="185" t="s">
        <v>204</v>
      </c>
      <c r="D22" s="185"/>
      <c r="E22" s="185"/>
      <c r="F22" s="185"/>
      <c r="G22" s="185"/>
      <c r="H22" s="185"/>
      <c r="I22" s="185"/>
      <c r="J22" s="186"/>
      <c r="K22" s="186"/>
      <c r="L22" s="187"/>
      <c r="M22" s="187"/>
      <c r="N22" s="187"/>
      <c r="O22" s="187"/>
      <c r="P22" s="173"/>
      <c r="Q22" s="173"/>
      <c r="R22" s="173"/>
      <c r="S22" s="173"/>
      <c r="T22" s="173"/>
      <c r="U22" s="173"/>
      <c r="V22" s="180"/>
      <c r="W22" s="180"/>
      <c r="X22" s="180"/>
      <c r="Y22" s="180"/>
      <c r="Z22" s="18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8" sqref="A18:AR18"/>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6" customFormat="1" ht="18.75" customHeight="1" x14ac:dyDescent="0.2">
      <c r="A1" s="137"/>
      <c r="K1" s="138" t="s">
        <v>0</v>
      </c>
      <c r="AR1" s="138" t="s">
        <v>0</v>
      </c>
    </row>
    <row r="2" spans="1:44" s="6" customFormat="1" ht="18.75" customHeight="1" x14ac:dyDescent="0.3">
      <c r="A2" s="137"/>
      <c r="K2" s="139" t="s">
        <v>1</v>
      </c>
      <c r="AR2" s="139" t="s">
        <v>1</v>
      </c>
    </row>
    <row r="3" spans="1:44" s="6" customFormat="1" ht="18.75" x14ac:dyDescent="0.3">
      <c r="A3" s="140"/>
      <c r="K3" s="139" t="s">
        <v>2</v>
      </c>
      <c r="AR3" s="139" t="s">
        <v>498</v>
      </c>
    </row>
    <row r="4" spans="1:44" s="6" customFormat="1" ht="18.75" x14ac:dyDescent="0.3">
      <c r="A4" s="140"/>
      <c r="K4" s="139"/>
    </row>
    <row r="5" spans="1:44" s="6"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6" customFormat="1" ht="23.25" x14ac:dyDescent="0.35">
      <c r="A6" s="141"/>
      <c r="B6" s="7"/>
      <c r="C6" s="7"/>
      <c r="D6" s="7"/>
      <c r="E6" s="7"/>
      <c r="F6" s="7"/>
      <c r="G6" s="7"/>
      <c r="H6" s="7"/>
      <c r="I6" s="7"/>
      <c r="J6" s="7"/>
      <c r="K6" s="142"/>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row>
    <row r="7" spans="1:44" s="6" customFormat="1" ht="22.5" x14ac:dyDescent="0.2">
      <c r="A7" s="284"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6" customFormat="1" ht="23.25" x14ac:dyDescent="0.35">
      <c r="A8" s="143"/>
      <c r="B8" s="143"/>
      <c r="C8" s="143"/>
      <c r="D8" s="143"/>
      <c r="E8" s="143"/>
      <c r="F8" s="143"/>
      <c r="G8" s="143"/>
      <c r="H8" s="143"/>
      <c r="I8" s="143"/>
      <c r="J8" s="143"/>
      <c r="K8" s="143"/>
      <c r="L8" s="144"/>
      <c r="M8" s="144"/>
      <c r="N8" s="144"/>
      <c r="O8" s="144"/>
      <c r="P8" s="144"/>
      <c r="Q8" s="144"/>
      <c r="R8" s="144"/>
      <c r="S8" s="144"/>
      <c r="T8" s="144"/>
      <c r="U8" s="144"/>
      <c r="V8" s="144"/>
      <c r="W8" s="144"/>
      <c r="X8" s="144"/>
      <c r="Y8" s="144"/>
      <c r="Z8" s="7"/>
      <c r="AA8" s="7"/>
      <c r="AB8" s="7"/>
      <c r="AC8" s="7"/>
      <c r="AD8" s="7"/>
      <c r="AE8" s="7"/>
      <c r="AF8" s="7"/>
      <c r="AG8" s="7"/>
      <c r="AH8" s="7"/>
      <c r="AI8" s="7"/>
      <c r="AJ8" s="7"/>
      <c r="AK8" s="7"/>
      <c r="AL8" s="7"/>
      <c r="AM8" s="7"/>
      <c r="AN8" s="7"/>
      <c r="AO8" s="7"/>
      <c r="AP8" s="7"/>
      <c r="AQ8" s="7"/>
      <c r="AR8" s="7"/>
    </row>
    <row r="9" spans="1:44" s="6"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6" customFormat="1" ht="18.75" customHeight="1" x14ac:dyDescent="0.2">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6" customFormat="1" ht="18.75" x14ac:dyDescent="0.2">
      <c r="A11" s="145"/>
      <c r="B11" s="145"/>
      <c r="C11" s="145"/>
      <c r="D11" s="145"/>
      <c r="E11" s="145"/>
      <c r="F11" s="145"/>
      <c r="G11" s="145"/>
      <c r="H11" s="145"/>
      <c r="I11" s="145"/>
      <c r="J11" s="145"/>
      <c r="K11" s="145"/>
      <c r="L11" s="146"/>
      <c r="M11" s="146"/>
      <c r="N11" s="146"/>
      <c r="O11" s="146"/>
      <c r="P11" s="146"/>
      <c r="Q11" s="146"/>
      <c r="R11" s="146"/>
      <c r="S11" s="146"/>
      <c r="T11" s="146"/>
      <c r="U11" s="146"/>
      <c r="V11" s="146"/>
      <c r="W11" s="146"/>
      <c r="X11" s="146"/>
      <c r="Y11" s="146"/>
    </row>
    <row r="12" spans="1:44" s="6" customFormat="1" ht="18.75" customHeight="1" x14ac:dyDescent="0.2">
      <c r="A12" s="281" t="str">
        <f>'1. паспорт местоположение'!A12:C12</f>
        <v>M_TP1600.PR.0075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6" customFormat="1" ht="18.75" customHeight="1" x14ac:dyDescent="0.2">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4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148" customFormat="1" ht="147" customHeight="1" x14ac:dyDescent="0.2">
      <c r="A15" s="285" t="str">
        <f>'1. паспорт местоположение'!A15:C15</f>
        <v>Модернизация ПС 110 кВ Кетовская 1Т, 2Т (установка защит ближнего резервирования 1Т, 2Т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48"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81" t="s">
        <v>205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51"/>
      <c r="AP19" s="151"/>
      <c r="AQ19" s="151"/>
      <c r="AR19" s="138"/>
    </row>
    <row r="20" spans="1:45" ht="18.75" x14ac:dyDescent="0.3">
      <c r="AO20" s="151"/>
      <c r="AP20" s="151"/>
      <c r="AQ20" s="151"/>
      <c r="AR20" s="139"/>
    </row>
    <row r="21" spans="1:45" ht="20.25" customHeight="1" x14ac:dyDescent="0.3">
      <c r="AO21" s="151"/>
      <c r="AP21" s="151"/>
      <c r="AQ21" s="151"/>
      <c r="AR21" s="139"/>
    </row>
    <row r="22" spans="1:45" s="148"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282" t="s">
        <v>206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207</v>
      </c>
      <c r="AL24" s="282"/>
      <c r="AM24" s="153"/>
      <c r="AN24" s="153"/>
      <c r="AO24" s="154"/>
      <c r="AP24" s="154"/>
      <c r="AQ24" s="154"/>
      <c r="AR24" s="154"/>
      <c r="AS24" s="155"/>
    </row>
    <row r="25" spans="1:45" ht="12.75" customHeight="1" x14ac:dyDescent="0.25">
      <c r="A25" s="298" t="s">
        <v>499</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56"/>
      <c r="AN25" s="301" t="s">
        <v>208</v>
      </c>
      <c r="AO25" s="301"/>
      <c r="AP25" s="301"/>
      <c r="AQ25" s="302"/>
      <c r="AR25" s="302"/>
      <c r="AS25" s="155"/>
    </row>
    <row r="26" spans="1:45" ht="17.25" customHeight="1" x14ac:dyDescent="0.25">
      <c r="A26" s="303" t="s">
        <v>209</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286"/>
      <c r="AL26" s="286"/>
      <c r="AM26" s="156"/>
      <c r="AN26" s="287" t="s">
        <v>210</v>
      </c>
      <c r="AO26" s="288"/>
      <c r="AP26" s="289"/>
      <c r="AQ26" s="287"/>
      <c r="AR26" s="290"/>
      <c r="AS26" s="155"/>
    </row>
    <row r="27" spans="1:45" ht="17.25" customHeight="1" x14ac:dyDescent="0.25">
      <c r="A27" s="303" t="s">
        <v>212</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286"/>
      <c r="AL27" s="286"/>
      <c r="AM27" s="156"/>
      <c r="AN27" s="287" t="s">
        <v>213</v>
      </c>
      <c r="AO27" s="288"/>
      <c r="AP27" s="289"/>
      <c r="AQ27" s="287"/>
      <c r="AR27" s="290"/>
      <c r="AS27" s="155"/>
    </row>
    <row r="28" spans="1:45" ht="27.75" customHeight="1" thickBot="1" x14ac:dyDescent="0.3">
      <c r="A28" s="291" t="s">
        <v>214</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56"/>
      <c r="AN28" s="295" t="s">
        <v>500</v>
      </c>
      <c r="AO28" s="296"/>
      <c r="AP28" s="297"/>
      <c r="AQ28" s="287"/>
      <c r="AR28" s="290"/>
      <c r="AS28" s="155"/>
    </row>
    <row r="29" spans="1:45" ht="17.25" customHeight="1" x14ac:dyDescent="0.25">
      <c r="A29" s="308" t="s">
        <v>215</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0"/>
      <c r="AL29" s="300"/>
      <c r="AM29" s="156"/>
      <c r="AN29" s="286"/>
      <c r="AO29" s="306"/>
      <c r="AP29" s="306"/>
      <c r="AQ29" s="287"/>
      <c r="AR29" s="307"/>
      <c r="AS29" s="155"/>
    </row>
    <row r="30" spans="1:45" ht="17.25" customHeight="1" x14ac:dyDescent="0.25">
      <c r="A30" s="303" t="s">
        <v>501</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286"/>
      <c r="AL30" s="286"/>
      <c r="AM30" s="156"/>
      <c r="AS30" s="155"/>
    </row>
    <row r="31" spans="1:45" ht="17.25" customHeight="1" x14ac:dyDescent="0.25">
      <c r="A31" s="303" t="s">
        <v>216</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286"/>
      <c r="AL31" s="286"/>
      <c r="AM31" s="156"/>
      <c r="AN31" s="156"/>
      <c r="AO31" s="9"/>
      <c r="AP31" s="9"/>
      <c r="AQ31" s="9"/>
      <c r="AR31" s="9"/>
      <c r="AS31" s="155"/>
    </row>
    <row r="32" spans="1:45" ht="17.25" customHeight="1" x14ac:dyDescent="0.25">
      <c r="A32" s="303" t="s">
        <v>217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286"/>
      <c r="AL32" s="286"/>
      <c r="AM32" s="156"/>
      <c r="AN32" s="156"/>
      <c r="AO32" s="156"/>
      <c r="AP32" s="156"/>
      <c r="AQ32" s="156"/>
      <c r="AR32" s="156"/>
      <c r="AS32" s="155"/>
    </row>
    <row r="33" spans="1:45" ht="17.25" customHeight="1" x14ac:dyDescent="0.25">
      <c r="A33" s="303" t="s">
        <v>218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5"/>
      <c r="AL33" s="305"/>
      <c r="AM33" s="156"/>
      <c r="AN33" s="156"/>
      <c r="AO33" s="156"/>
      <c r="AP33" s="156"/>
      <c r="AQ33" s="156"/>
      <c r="AR33" s="156"/>
      <c r="AS33" s="155"/>
    </row>
    <row r="34" spans="1:45" ht="17.25" customHeight="1" x14ac:dyDescent="0.25">
      <c r="A34" s="303" t="s">
        <v>219</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86"/>
      <c r="AL34" s="286"/>
      <c r="AM34" s="156"/>
      <c r="AN34" s="156"/>
      <c r="AO34" s="156"/>
      <c r="AP34" s="156"/>
      <c r="AQ34" s="156"/>
      <c r="AR34" s="156"/>
      <c r="AS34" s="15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286"/>
      <c r="AL35" s="286"/>
      <c r="AM35" s="156"/>
      <c r="AN35" s="156"/>
      <c r="AO35" s="156"/>
      <c r="AP35" s="156"/>
      <c r="AQ35" s="156"/>
      <c r="AR35" s="156"/>
      <c r="AS35" s="155"/>
    </row>
    <row r="36" spans="1:45" ht="17.25" customHeight="1" thickBot="1" x14ac:dyDescent="0.3">
      <c r="A36" s="311" t="s">
        <v>220</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94"/>
      <c r="AL36" s="294"/>
      <c r="AM36" s="156"/>
      <c r="AN36" s="156"/>
      <c r="AO36" s="156"/>
      <c r="AP36" s="156"/>
      <c r="AQ36" s="156"/>
      <c r="AR36" s="156"/>
      <c r="AS36" s="155"/>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56"/>
      <c r="AN37" s="156"/>
      <c r="AO37" s="156"/>
      <c r="AP37" s="156"/>
      <c r="AQ37" s="156"/>
      <c r="AR37" s="156"/>
      <c r="AS37" s="155"/>
    </row>
    <row r="38" spans="1:45" ht="17.25" customHeight="1" x14ac:dyDescent="0.25">
      <c r="A38" s="303" t="s">
        <v>221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286"/>
      <c r="AL38" s="286"/>
      <c r="AM38" s="156"/>
      <c r="AN38" s="156"/>
      <c r="AO38" s="156"/>
      <c r="AP38" s="156"/>
      <c r="AQ38" s="156"/>
      <c r="AR38" s="156"/>
      <c r="AS38" s="155"/>
    </row>
    <row r="39" spans="1:45" ht="17.25" customHeight="1" thickBot="1" x14ac:dyDescent="0.3">
      <c r="A39" s="311" t="s">
        <v>222</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94"/>
      <c r="AL39" s="294"/>
      <c r="AM39" s="156"/>
      <c r="AN39" s="156"/>
      <c r="AO39" s="156"/>
      <c r="AP39" s="156"/>
      <c r="AQ39" s="156"/>
      <c r="AR39" s="156"/>
      <c r="AS39" s="155"/>
    </row>
    <row r="40" spans="1:45" ht="17.25" customHeight="1" x14ac:dyDescent="0.25">
      <c r="A40" s="298" t="s">
        <v>502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56"/>
      <c r="AN40" s="156"/>
      <c r="AO40" s="156"/>
      <c r="AP40" s="156"/>
      <c r="AQ40" s="156"/>
      <c r="AR40" s="156"/>
      <c r="AS40" s="155"/>
    </row>
    <row r="41" spans="1:45" ht="17.25" customHeight="1" x14ac:dyDescent="0.25">
      <c r="A41" s="303" t="s">
        <v>223</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86"/>
      <c r="AL41" s="286"/>
      <c r="AM41" s="156"/>
      <c r="AN41" s="156"/>
      <c r="AO41" s="156"/>
      <c r="AP41" s="156"/>
      <c r="AQ41" s="156"/>
      <c r="AR41" s="156"/>
      <c r="AS41" s="155"/>
    </row>
    <row r="42" spans="1:45" ht="17.25" customHeight="1" x14ac:dyDescent="0.25">
      <c r="A42" s="303" t="s">
        <v>224</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286"/>
      <c r="AL42" s="286"/>
      <c r="AM42" s="156"/>
      <c r="AN42" s="156"/>
      <c r="AO42" s="156"/>
      <c r="AP42" s="156"/>
      <c r="AQ42" s="156"/>
      <c r="AR42" s="156"/>
      <c r="AS42" s="155"/>
    </row>
    <row r="43" spans="1:45" ht="17.25" customHeight="1" x14ac:dyDescent="0.25">
      <c r="A43" s="303" t="s">
        <v>225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286"/>
      <c r="AL43" s="286"/>
      <c r="AM43" s="156"/>
      <c r="AN43" s="156"/>
      <c r="AO43" s="156"/>
      <c r="AP43" s="156"/>
      <c r="AQ43" s="156"/>
      <c r="AR43" s="156"/>
      <c r="AS43" s="155"/>
    </row>
    <row r="44" spans="1:45" ht="17.25" customHeight="1" x14ac:dyDescent="0.25">
      <c r="A44" s="303" t="s">
        <v>226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286"/>
      <c r="AL44" s="286"/>
      <c r="AM44" s="156"/>
      <c r="AN44" s="156"/>
      <c r="AO44" s="156"/>
      <c r="AP44" s="156"/>
      <c r="AQ44" s="156"/>
      <c r="AR44" s="156"/>
      <c r="AS44" s="155"/>
    </row>
    <row r="45" spans="1:45" ht="17.25" customHeight="1" x14ac:dyDescent="0.25">
      <c r="A45" s="303" t="s">
        <v>227</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286"/>
      <c r="AL45" s="286"/>
      <c r="AM45" s="156"/>
      <c r="AN45" s="156"/>
      <c r="AO45" s="156"/>
      <c r="AP45" s="156"/>
      <c r="AQ45" s="156"/>
      <c r="AR45" s="156"/>
      <c r="AS45" s="155"/>
    </row>
    <row r="46" spans="1:45" ht="17.25" customHeight="1" thickBot="1" x14ac:dyDescent="0.3">
      <c r="A46" s="317" t="s">
        <v>503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3"/>
      <c r="AL46" s="313"/>
      <c r="AM46" s="156"/>
      <c r="AN46" s="156"/>
      <c r="AO46" s="156"/>
      <c r="AP46" s="156"/>
      <c r="AQ46" s="156"/>
      <c r="AR46" s="156"/>
      <c r="AS46" s="155"/>
    </row>
    <row r="47" spans="1:45" ht="24" customHeight="1" x14ac:dyDescent="0.25">
      <c r="A47" s="314" t="s">
        <v>228</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0" t="s">
        <v>199</v>
      </c>
      <c r="AL47" s="300"/>
      <c r="AM47" s="300" t="s">
        <v>504</v>
      </c>
      <c r="AN47" s="300"/>
      <c r="AO47" s="26" t="s">
        <v>505</v>
      </c>
      <c r="AP47" s="26" t="s">
        <v>506</v>
      </c>
      <c r="AQ47" s="155"/>
    </row>
    <row r="48" spans="1:45" ht="12" customHeight="1" x14ac:dyDescent="0.25">
      <c r="A48" s="303" t="s">
        <v>229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86"/>
      <c r="AL48" s="286"/>
      <c r="AM48" s="286"/>
      <c r="AN48" s="286"/>
      <c r="AO48" s="20"/>
      <c r="AP48" s="20"/>
      <c r="AQ48" s="155"/>
    </row>
    <row r="49" spans="1:43" ht="12" customHeight="1" x14ac:dyDescent="0.25">
      <c r="A49" s="303" t="s">
        <v>230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86"/>
      <c r="AL49" s="286"/>
      <c r="AM49" s="286"/>
      <c r="AN49" s="286"/>
      <c r="AO49" s="20"/>
      <c r="AP49" s="20"/>
      <c r="AQ49" s="155"/>
    </row>
    <row r="50" spans="1:43" ht="12" customHeight="1" thickBot="1" x14ac:dyDescent="0.3">
      <c r="A50" s="311" t="s">
        <v>507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4"/>
      <c r="AL50" s="294"/>
      <c r="AM50" s="294"/>
      <c r="AN50" s="294"/>
      <c r="AO50" s="24"/>
      <c r="AP50" s="24"/>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21" t="s">
        <v>231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00" t="s">
        <v>199</v>
      </c>
      <c r="AL52" s="300"/>
      <c r="AM52" s="300" t="s">
        <v>504</v>
      </c>
      <c r="AN52" s="300"/>
      <c r="AO52" s="26" t="s">
        <v>505</v>
      </c>
      <c r="AP52" s="26" t="s">
        <v>506</v>
      </c>
      <c r="AQ52" s="155"/>
    </row>
    <row r="53" spans="1:43" ht="11.25" customHeight="1" x14ac:dyDescent="0.25">
      <c r="A53" s="319" t="s">
        <v>232</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5"/>
      <c r="AL53" s="305"/>
      <c r="AM53" s="305"/>
      <c r="AN53" s="305"/>
      <c r="AO53" s="25"/>
      <c r="AP53" s="25"/>
      <c r="AQ53" s="155"/>
    </row>
    <row r="54" spans="1:43" ht="12" customHeight="1" x14ac:dyDescent="0.25">
      <c r="A54" s="303" t="s">
        <v>233</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86"/>
      <c r="AL54" s="286"/>
      <c r="AM54" s="286"/>
      <c r="AN54" s="286"/>
      <c r="AO54" s="20"/>
      <c r="AP54" s="20"/>
      <c r="AQ54" s="155"/>
    </row>
    <row r="55" spans="1:43" ht="12" customHeight="1" x14ac:dyDescent="0.25">
      <c r="A55" s="303" t="s">
        <v>234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286"/>
      <c r="AL55" s="286"/>
      <c r="AM55" s="286"/>
      <c r="AN55" s="286"/>
      <c r="AO55" s="20"/>
      <c r="AP55" s="20"/>
      <c r="AQ55" s="155"/>
    </row>
    <row r="56" spans="1:43" ht="12" customHeight="1" thickBot="1" x14ac:dyDescent="0.3">
      <c r="A56" s="311" t="s">
        <v>235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4"/>
      <c r="AL56" s="294"/>
      <c r="AM56" s="294"/>
      <c r="AN56" s="294"/>
      <c r="AO56" s="24"/>
      <c r="AP56" s="24"/>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27"/>
      <c r="AP57" s="27"/>
      <c r="AQ57" s="153"/>
    </row>
    <row r="58" spans="1:43" ht="24" customHeight="1" x14ac:dyDescent="0.25">
      <c r="A58" s="321" t="s">
        <v>508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00" t="s">
        <v>199</v>
      </c>
      <c r="AL58" s="300"/>
      <c r="AM58" s="300" t="s">
        <v>504</v>
      </c>
      <c r="AN58" s="300"/>
      <c r="AO58" s="26" t="s">
        <v>505</v>
      </c>
      <c r="AP58" s="26" t="s">
        <v>506</v>
      </c>
      <c r="AQ58" s="155"/>
    </row>
    <row r="59" spans="1:43" ht="12.75" customHeight="1" x14ac:dyDescent="0.25">
      <c r="A59" s="323" t="s">
        <v>236</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3"/>
      <c r="AP59" s="23"/>
      <c r="AQ59" s="162"/>
    </row>
    <row r="60" spans="1:43" ht="12" customHeight="1" x14ac:dyDescent="0.25">
      <c r="A60" s="303" t="s">
        <v>237</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286"/>
      <c r="AL60" s="286"/>
      <c r="AM60" s="286"/>
      <c r="AN60" s="286"/>
      <c r="AO60" s="20"/>
      <c r="AP60" s="20"/>
      <c r="AQ60" s="155"/>
    </row>
    <row r="61" spans="1:43" ht="12" customHeight="1" x14ac:dyDescent="0.25">
      <c r="A61" s="303" t="s">
        <v>238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286"/>
      <c r="AL61" s="286"/>
      <c r="AM61" s="286"/>
      <c r="AN61" s="286"/>
      <c r="AO61" s="20"/>
      <c r="AP61" s="20"/>
      <c r="AQ61" s="155"/>
    </row>
    <row r="62" spans="1:43" ht="12" customHeight="1" x14ac:dyDescent="0.25">
      <c r="A62" s="303" t="s">
        <v>217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286"/>
      <c r="AL62" s="286"/>
      <c r="AM62" s="286"/>
      <c r="AN62" s="286"/>
      <c r="AO62" s="20"/>
      <c r="AP62" s="20"/>
      <c r="AQ62" s="15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286"/>
      <c r="AL63" s="286"/>
      <c r="AM63" s="286"/>
      <c r="AN63" s="286"/>
      <c r="AO63" s="20"/>
      <c r="AP63" s="20"/>
      <c r="AQ63" s="15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286"/>
      <c r="AL64" s="286"/>
      <c r="AM64" s="286"/>
      <c r="AN64" s="286"/>
      <c r="AO64" s="20"/>
      <c r="AP64" s="20"/>
      <c r="AQ64" s="155"/>
    </row>
    <row r="65" spans="1:43" ht="12" customHeight="1" x14ac:dyDescent="0.25">
      <c r="A65" s="303" t="s">
        <v>239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286"/>
      <c r="AL65" s="286"/>
      <c r="AM65" s="286"/>
      <c r="AN65" s="286"/>
      <c r="AO65" s="20"/>
      <c r="AP65" s="20"/>
      <c r="AQ65" s="155"/>
    </row>
    <row r="66" spans="1:43" ht="27.75" customHeight="1" x14ac:dyDescent="0.25">
      <c r="A66" s="326" t="s">
        <v>509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8"/>
      <c r="AP66" s="18"/>
      <c r="AQ66" s="162"/>
    </row>
    <row r="67" spans="1:43" ht="11.25" customHeight="1" x14ac:dyDescent="0.25">
      <c r="A67" s="303" t="s">
        <v>240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286"/>
      <c r="AL67" s="286"/>
      <c r="AM67" s="286"/>
      <c r="AN67" s="286"/>
      <c r="AO67" s="20"/>
      <c r="AP67" s="20"/>
      <c r="AQ67" s="155"/>
    </row>
    <row r="68" spans="1:43" ht="25.5" customHeight="1" x14ac:dyDescent="0.25">
      <c r="A68" s="326" t="s">
        <v>510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8"/>
      <c r="AP68" s="18"/>
      <c r="AQ68" s="162"/>
    </row>
    <row r="69" spans="1:43" ht="12" customHeight="1" x14ac:dyDescent="0.25">
      <c r="A69" s="303" t="s">
        <v>241</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286"/>
      <c r="AL69" s="286"/>
      <c r="AM69" s="286"/>
      <c r="AN69" s="286"/>
      <c r="AO69" s="20"/>
      <c r="AP69" s="20"/>
      <c r="AQ69" s="155"/>
    </row>
    <row r="70" spans="1:43" ht="12.75" customHeight="1" x14ac:dyDescent="0.25">
      <c r="A70" s="334" t="s">
        <v>242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9"/>
      <c r="AL70" s="329"/>
      <c r="AM70" s="329"/>
      <c r="AN70" s="329"/>
      <c r="AO70" s="18"/>
      <c r="AP70" s="18"/>
      <c r="AQ70" s="162"/>
    </row>
    <row r="71" spans="1:43" ht="12" customHeight="1" x14ac:dyDescent="0.25">
      <c r="A71" s="303" t="s">
        <v>220</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286"/>
      <c r="AL71" s="286"/>
      <c r="AM71" s="286"/>
      <c r="AN71" s="286"/>
      <c r="AO71" s="20"/>
      <c r="AP71" s="20"/>
      <c r="AQ71" s="155"/>
    </row>
    <row r="72" spans="1:43" ht="12.75" customHeight="1" thickBot="1" x14ac:dyDescent="0.3">
      <c r="A72" s="330" t="s">
        <v>243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2"/>
      <c r="AP72" s="22"/>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27"/>
      <c r="AP73" s="27"/>
      <c r="AQ73" s="153"/>
    </row>
    <row r="74" spans="1:43" ht="25.5" customHeight="1" x14ac:dyDescent="0.25">
      <c r="A74" s="321" t="s">
        <v>244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00" t="s">
        <v>199</v>
      </c>
      <c r="AL74" s="300"/>
      <c r="AM74" s="300" t="s">
        <v>504</v>
      </c>
      <c r="AN74" s="300"/>
      <c r="AO74" s="26" t="s">
        <v>505</v>
      </c>
      <c r="AP74" s="26" t="s">
        <v>506</v>
      </c>
      <c r="AQ74" s="155"/>
    </row>
    <row r="75" spans="1:43" ht="25.5" customHeight="1" x14ac:dyDescent="0.25">
      <c r="A75" s="326" t="s">
        <v>510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7"/>
      <c r="AN75" s="337"/>
      <c r="AO75" s="19"/>
      <c r="AP75" s="19"/>
      <c r="AQ75" s="162"/>
    </row>
    <row r="76" spans="1:43" ht="12" customHeight="1" x14ac:dyDescent="0.25">
      <c r="A76" s="303" t="s">
        <v>240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286"/>
      <c r="AL76" s="286"/>
      <c r="AM76" s="336"/>
      <c r="AN76" s="336"/>
      <c r="AO76" s="21"/>
      <c r="AP76" s="21"/>
      <c r="AQ76" s="155"/>
    </row>
    <row r="77" spans="1:43" ht="12" customHeight="1" x14ac:dyDescent="0.25">
      <c r="A77" s="303" t="s">
        <v>241</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286"/>
      <c r="AL77" s="286"/>
      <c r="AM77" s="336"/>
      <c r="AN77" s="336"/>
      <c r="AO77" s="21"/>
      <c r="AP77" s="21"/>
      <c r="AQ77" s="155"/>
    </row>
    <row r="78" spans="1:43" ht="12" customHeight="1" x14ac:dyDescent="0.25">
      <c r="A78" s="303" t="s">
        <v>220</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286"/>
      <c r="AL78" s="286"/>
      <c r="AM78" s="336"/>
      <c r="AN78" s="336"/>
      <c r="AO78" s="21"/>
      <c r="AP78" s="21"/>
      <c r="AQ78" s="155"/>
    </row>
    <row r="79" spans="1:43" ht="12" customHeight="1" x14ac:dyDescent="0.25">
      <c r="A79" s="303" t="s">
        <v>245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286"/>
      <c r="AL79" s="286"/>
      <c r="AM79" s="336"/>
      <c r="AN79" s="336"/>
      <c r="AO79" s="21"/>
      <c r="AP79" s="21"/>
      <c r="AQ79" s="155"/>
    </row>
    <row r="80" spans="1:43" ht="12" customHeight="1" x14ac:dyDescent="0.25">
      <c r="A80" s="303" t="s">
        <v>246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286"/>
      <c r="AL80" s="286"/>
      <c r="AM80" s="336"/>
      <c r="AN80" s="336"/>
      <c r="AO80" s="21"/>
      <c r="AP80" s="21"/>
      <c r="AQ80" s="155"/>
    </row>
    <row r="81" spans="1:45" ht="12.75" customHeight="1" x14ac:dyDescent="0.25">
      <c r="A81" s="303" t="s">
        <v>247</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286"/>
      <c r="AL81" s="286"/>
      <c r="AM81" s="336"/>
      <c r="AN81" s="336"/>
      <c r="AO81" s="21"/>
      <c r="AP81" s="21"/>
      <c r="AQ81" s="155"/>
    </row>
    <row r="82" spans="1:45" ht="12.75" customHeight="1" x14ac:dyDescent="0.25">
      <c r="A82" s="303" t="s">
        <v>248</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286"/>
      <c r="AL82" s="286"/>
      <c r="AM82" s="336"/>
      <c r="AN82" s="336"/>
      <c r="AO82" s="21"/>
      <c r="AP82" s="21"/>
      <c r="AQ82" s="155"/>
    </row>
    <row r="83" spans="1:45" ht="12" customHeight="1" x14ac:dyDescent="0.25">
      <c r="A83" s="334" t="s">
        <v>249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9"/>
      <c r="AL83" s="329"/>
      <c r="AM83" s="337"/>
      <c r="AN83" s="337"/>
      <c r="AO83" s="19"/>
      <c r="AP83" s="19"/>
      <c r="AQ83" s="162"/>
    </row>
    <row r="84" spans="1:45" ht="12" customHeight="1" x14ac:dyDescent="0.25">
      <c r="A84" s="334" t="s">
        <v>511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9"/>
      <c r="AL84" s="329"/>
      <c r="AM84" s="337"/>
      <c r="AN84" s="337"/>
      <c r="AO84" s="19"/>
      <c r="AP84" s="19"/>
      <c r="AQ84" s="162"/>
    </row>
    <row r="85" spans="1:45" ht="12" customHeight="1" x14ac:dyDescent="0.25">
      <c r="A85" s="303" t="s">
        <v>250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286"/>
      <c r="AL85" s="286"/>
      <c r="AM85" s="336"/>
      <c r="AN85" s="336"/>
      <c r="AO85" s="21"/>
      <c r="AP85" s="21"/>
      <c r="AQ85" s="153"/>
    </row>
    <row r="86" spans="1:45" ht="27.75" customHeight="1" x14ac:dyDescent="0.25">
      <c r="A86" s="326" t="s">
        <v>512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7"/>
      <c r="AN86" s="337"/>
      <c r="AO86" s="19"/>
      <c r="AP86" s="19"/>
      <c r="AQ86" s="162"/>
    </row>
    <row r="87" spans="1:45" x14ac:dyDescent="0.25">
      <c r="A87" s="326" t="s">
        <v>513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7"/>
      <c r="AN87" s="337"/>
      <c r="AO87" s="19"/>
      <c r="AP87" s="19"/>
      <c r="AQ87" s="162"/>
    </row>
    <row r="88" spans="1:45" ht="14.25" customHeight="1" x14ac:dyDescent="0.25">
      <c r="A88" s="342" t="s">
        <v>514</v>
      </c>
      <c r="B88" s="343"/>
      <c r="C88" s="343"/>
      <c r="D88" s="344"/>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45"/>
      <c r="AL88" s="346"/>
      <c r="AM88" s="347"/>
      <c r="AN88" s="348"/>
      <c r="AO88" s="19"/>
      <c r="AP88" s="19"/>
      <c r="AQ88" s="162"/>
    </row>
    <row r="89" spans="1:45" x14ac:dyDescent="0.25">
      <c r="A89" s="342" t="s">
        <v>515</v>
      </c>
      <c r="B89" s="343"/>
      <c r="C89" s="343"/>
      <c r="D89" s="344"/>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45"/>
      <c r="AL89" s="346"/>
      <c r="AM89" s="347"/>
      <c r="AN89" s="348"/>
      <c r="AO89" s="19"/>
      <c r="AP89" s="19"/>
      <c r="AQ89" s="153"/>
    </row>
    <row r="90" spans="1:45" ht="12" customHeight="1" thickBot="1" x14ac:dyDescent="0.3">
      <c r="A90" s="164" t="s">
        <v>516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38"/>
      <c r="AL90" s="339"/>
      <c r="AM90" s="340"/>
      <c r="AN90" s="341"/>
      <c r="AO90" s="10"/>
      <c r="AP90" s="10"/>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517</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518</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519</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520</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521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70" zoomScaleNormal="70" zoomScaleSheetLayoutView="90" workbookViewId="0">
      <selection activeCell="A6" sqref="A6"/>
    </sheetView>
  </sheetViews>
  <sheetFormatPr defaultRowHeight="15.75" x14ac:dyDescent="0.25"/>
  <cols>
    <col min="1" max="1" width="9.140625" style="89"/>
    <col min="2" max="2" width="27.28515625" style="89" customWidth="1"/>
    <col min="3" max="10" width="18.7109375" style="89" customWidth="1"/>
    <col min="11" max="11" width="50" style="89" customWidth="1"/>
    <col min="12" max="12" width="18.7109375" style="89" customWidth="1"/>
    <col min="13" max="1025" width="9.140625" style="89"/>
    <col min="1026" max="16384" width="9.140625" style="73"/>
  </cols>
  <sheetData>
    <row r="1" spans="1:1024" ht="18.75" x14ac:dyDescent="0.25">
      <c r="A1" s="73"/>
      <c r="B1" s="73"/>
      <c r="C1" s="73"/>
      <c r="D1" s="73"/>
      <c r="E1" s="73"/>
      <c r="F1" s="73"/>
      <c r="G1" s="73"/>
      <c r="H1" s="73"/>
      <c r="I1" s="73"/>
      <c r="J1" s="73"/>
      <c r="K1" s="73"/>
      <c r="L1" s="74" t="s">
        <v>0</v>
      </c>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8.75" x14ac:dyDescent="0.3">
      <c r="A2" s="73"/>
      <c r="B2" s="73"/>
      <c r="C2" s="73"/>
      <c r="D2" s="73"/>
      <c r="E2" s="73"/>
      <c r="F2" s="73"/>
      <c r="G2" s="73"/>
      <c r="H2" s="73"/>
      <c r="I2" s="73"/>
      <c r="J2" s="73"/>
      <c r="K2" s="73"/>
      <c r="L2" s="76" t="s">
        <v>1</v>
      </c>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ht="18.75" x14ac:dyDescent="0.3">
      <c r="A3" s="73"/>
      <c r="B3" s="73"/>
      <c r="C3" s="73"/>
      <c r="D3" s="73"/>
      <c r="E3" s="73"/>
      <c r="F3" s="73"/>
      <c r="G3" s="73"/>
      <c r="H3" s="73"/>
      <c r="I3" s="73"/>
      <c r="J3" s="73"/>
      <c r="K3" s="73"/>
      <c r="L3" s="76" t="s">
        <v>2</v>
      </c>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row>
    <row r="4" spans="1:1024" ht="18.75" x14ac:dyDescent="0.3">
      <c r="A4" s="73"/>
      <c r="B4" s="73"/>
      <c r="C4" s="73"/>
      <c r="D4" s="73"/>
      <c r="E4" s="73"/>
      <c r="F4" s="73"/>
      <c r="G4" s="73"/>
      <c r="H4" s="73"/>
      <c r="I4" s="73"/>
      <c r="J4" s="73"/>
      <c r="K4" s="76"/>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ht="18.75" x14ac:dyDescent="0.3">
      <c r="A6" s="73"/>
      <c r="B6" s="73"/>
      <c r="C6" s="73"/>
      <c r="D6" s="73"/>
      <c r="E6" s="73"/>
      <c r="F6" s="73"/>
      <c r="G6" s="73"/>
      <c r="H6" s="73"/>
      <c r="I6" s="73"/>
      <c r="J6" s="73"/>
      <c r="K6" s="76"/>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257" t="s">
        <v>3</v>
      </c>
      <c r="B7" s="257"/>
      <c r="C7" s="257"/>
      <c r="D7" s="257"/>
      <c r="E7" s="257"/>
      <c r="F7" s="257"/>
      <c r="G7" s="257"/>
      <c r="H7" s="257"/>
      <c r="I7" s="257"/>
      <c r="J7" s="257"/>
      <c r="K7" s="257"/>
      <c r="L7" s="257"/>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7"/>
      <c r="B8" s="257"/>
      <c r="C8" s="257"/>
      <c r="D8" s="257"/>
      <c r="E8" s="257"/>
      <c r="F8" s="257"/>
      <c r="G8" s="257"/>
      <c r="H8" s="257"/>
      <c r="I8" s="257"/>
      <c r="J8" s="257"/>
      <c r="K8" s="257"/>
      <c r="L8" s="257"/>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x14ac:dyDescent="0.25">
      <c r="A9" s="264" t="s">
        <v>497</v>
      </c>
      <c r="B9" s="264"/>
      <c r="C9" s="264"/>
      <c r="D9" s="264"/>
      <c r="E9" s="264"/>
      <c r="F9" s="264"/>
      <c r="G9" s="264"/>
      <c r="H9" s="264"/>
      <c r="I9" s="264"/>
      <c r="J9" s="264"/>
      <c r="K9" s="264"/>
      <c r="L9" s="264"/>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x14ac:dyDescent="0.25">
      <c r="A10" s="259" t="s">
        <v>4</v>
      </c>
      <c r="B10" s="259"/>
      <c r="C10" s="259"/>
      <c r="D10" s="259"/>
      <c r="E10" s="259"/>
      <c r="F10" s="259"/>
      <c r="G10" s="259"/>
      <c r="H10" s="259"/>
      <c r="I10" s="259"/>
      <c r="J10" s="259"/>
      <c r="K10" s="259"/>
      <c r="L10" s="259"/>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257"/>
      <c r="B11" s="257"/>
      <c r="C11" s="257"/>
      <c r="D11" s="257"/>
      <c r="E11" s="257"/>
      <c r="F11" s="257"/>
      <c r="G11" s="257"/>
      <c r="H11" s="257"/>
      <c r="I11" s="257"/>
      <c r="J11" s="257"/>
      <c r="K11" s="257"/>
      <c r="L11" s="257"/>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x14ac:dyDescent="0.25">
      <c r="A12" s="264" t="s">
        <v>496</v>
      </c>
      <c r="B12" s="264"/>
      <c r="C12" s="264"/>
      <c r="D12" s="264"/>
      <c r="E12" s="264"/>
      <c r="F12" s="264"/>
      <c r="G12" s="264"/>
      <c r="H12" s="264"/>
      <c r="I12" s="264"/>
      <c r="J12" s="264"/>
      <c r="K12" s="264"/>
      <c r="L12" s="264"/>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x14ac:dyDescent="0.25">
      <c r="A13" s="259" t="s">
        <v>5</v>
      </c>
      <c r="B13" s="259"/>
      <c r="C13" s="259"/>
      <c r="D13" s="259"/>
      <c r="E13" s="259"/>
      <c r="F13" s="259"/>
      <c r="G13" s="259"/>
      <c r="H13" s="259"/>
      <c r="I13" s="259"/>
      <c r="J13" s="259"/>
      <c r="K13" s="259"/>
      <c r="L13" s="259"/>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x14ac:dyDescent="0.25">
      <c r="A14" s="265"/>
      <c r="B14" s="265"/>
      <c r="C14" s="265"/>
      <c r="D14" s="265"/>
      <c r="E14" s="265"/>
      <c r="F14" s="265"/>
      <c r="G14" s="265"/>
      <c r="H14" s="265"/>
      <c r="I14" s="265"/>
      <c r="J14" s="265"/>
      <c r="K14" s="265"/>
      <c r="L14" s="265"/>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ht="33.75" customHeight="1" x14ac:dyDescent="0.25">
      <c r="A15" s="266" t="s">
        <v>6</v>
      </c>
      <c r="B15" s="266"/>
      <c r="C15" s="266"/>
      <c r="D15" s="266"/>
      <c r="E15" s="266"/>
      <c r="F15" s="266"/>
      <c r="G15" s="266"/>
      <c r="H15" s="266"/>
      <c r="I15" s="266"/>
      <c r="J15" s="266"/>
      <c r="K15" s="266"/>
      <c r="L15" s="266"/>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row>
    <row r="16" spans="1:1024" x14ac:dyDescent="0.25">
      <c r="A16" s="259" t="s">
        <v>7</v>
      </c>
      <c r="B16" s="259"/>
      <c r="C16" s="259"/>
      <c r="D16" s="259"/>
      <c r="E16" s="259"/>
      <c r="F16" s="259"/>
      <c r="G16" s="259"/>
      <c r="H16" s="259"/>
      <c r="I16" s="259"/>
      <c r="J16" s="259"/>
      <c r="K16" s="259"/>
      <c r="L16" s="259"/>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ht="15.75" customHeight="1" x14ac:dyDescent="0.25">
      <c r="A17" s="73"/>
      <c r="B17" s="73"/>
      <c r="C17" s="73"/>
      <c r="D17" s="73"/>
      <c r="E17" s="73"/>
      <c r="F17" s="73"/>
      <c r="G17" s="73"/>
      <c r="H17" s="73"/>
      <c r="I17" s="73"/>
      <c r="J17" s="73"/>
      <c r="K17" s="73"/>
      <c r="L17" s="108"/>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x14ac:dyDescent="0.25">
      <c r="A18" s="73"/>
      <c r="B18" s="73"/>
      <c r="C18" s="73"/>
      <c r="D18" s="73"/>
      <c r="E18" s="73"/>
      <c r="F18" s="73"/>
      <c r="G18" s="73"/>
      <c r="H18" s="73"/>
      <c r="I18" s="73"/>
      <c r="J18" s="73"/>
      <c r="K18" s="109"/>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15.75" customHeight="1" x14ac:dyDescent="0.25">
      <c r="A19" s="349" t="s">
        <v>251</v>
      </c>
      <c r="B19" s="349"/>
      <c r="C19" s="349"/>
      <c r="D19" s="349"/>
      <c r="E19" s="349"/>
      <c r="F19" s="349"/>
      <c r="G19" s="349"/>
      <c r="H19" s="349"/>
      <c r="I19" s="349"/>
      <c r="J19" s="349"/>
      <c r="K19" s="349"/>
      <c r="L19" s="349"/>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x14ac:dyDescent="0.25">
      <c r="A20" s="110"/>
      <c r="B20" s="110"/>
      <c r="C20" s="111"/>
      <c r="D20" s="111"/>
      <c r="E20" s="111"/>
      <c r="F20" s="111"/>
      <c r="G20" s="111"/>
      <c r="H20" s="111"/>
      <c r="I20" s="111"/>
      <c r="J20" s="111"/>
      <c r="K20" s="111"/>
      <c r="L20" s="111"/>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row>
    <row r="21" spans="1:1024" ht="28.5" customHeight="1" x14ac:dyDescent="0.25">
      <c r="A21" s="275" t="s">
        <v>252</v>
      </c>
      <c r="B21" s="275" t="s">
        <v>253</v>
      </c>
      <c r="C21" s="274" t="s">
        <v>254</v>
      </c>
      <c r="D21" s="274"/>
      <c r="E21" s="274"/>
      <c r="F21" s="274"/>
      <c r="G21" s="274"/>
      <c r="H21" s="274"/>
      <c r="I21" s="275" t="s">
        <v>255</v>
      </c>
      <c r="J21" s="275" t="s">
        <v>256</v>
      </c>
      <c r="K21" s="275" t="s">
        <v>257</v>
      </c>
      <c r="L21" s="275" t="s">
        <v>258</v>
      </c>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58.5" customHeight="1" x14ac:dyDescent="0.25">
      <c r="A22" s="275"/>
      <c r="B22" s="275"/>
      <c r="C22" s="350" t="s">
        <v>259</v>
      </c>
      <c r="D22" s="350"/>
      <c r="E22" s="112"/>
      <c r="F22" s="113"/>
      <c r="G22" s="350" t="s">
        <v>260</v>
      </c>
      <c r="H22" s="350"/>
      <c r="I22" s="275"/>
      <c r="J22" s="275"/>
      <c r="K22" s="275"/>
      <c r="L22" s="275"/>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31.5" x14ac:dyDescent="0.25">
      <c r="A23" s="275"/>
      <c r="B23" s="275"/>
      <c r="C23" s="114" t="s">
        <v>261</v>
      </c>
      <c r="D23" s="114" t="s">
        <v>262</v>
      </c>
      <c r="E23" s="114" t="s">
        <v>261</v>
      </c>
      <c r="F23" s="114" t="s">
        <v>262</v>
      </c>
      <c r="G23" s="114" t="s">
        <v>261</v>
      </c>
      <c r="H23" s="114" t="s">
        <v>262</v>
      </c>
      <c r="I23" s="275"/>
      <c r="J23" s="275"/>
      <c r="K23" s="275"/>
      <c r="L23" s="275"/>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253">
        <v>1</v>
      </c>
      <c r="B24" s="253">
        <v>2</v>
      </c>
      <c r="C24" s="114">
        <v>3</v>
      </c>
      <c r="D24" s="114">
        <v>4</v>
      </c>
      <c r="E24" s="114">
        <v>5</v>
      </c>
      <c r="F24" s="114">
        <v>6</v>
      </c>
      <c r="G24" s="114">
        <v>7</v>
      </c>
      <c r="H24" s="114">
        <v>8</v>
      </c>
      <c r="I24" s="114">
        <v>9</v>
      </c>
      <c r="J24" s="114">
        <v>10</v>
      </c>
      <c r="K24" s="114">
        <v>11</v>
      </c>
      <c r="L24" s="114">
        <v>12</v>
      </c>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ht="31.5" x14ac:dyDescent="0.25">
      <c r="A25" s="114">
        <v>1</v>
      </c>
      <c r="B25" s="115" t="s">
        <v>263</v>
      </c>
      <c r="C25" s="117"/>
      <c r="D25" s="117"/>
      <c r="E25" s="116"/>
      <c r="F25" s="116"/>
      <c r="G25" s="117"/>
      <c r="H25" s="117"/>
      <c r="I25" s="116"/>
      <c r="J25" s="116"/>
      <c r="K25" s="118"/>
      <c r="L25" s="119"/>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row>
    <row r="26" spans="1:1024" ht="21.75" customHeight="1" x14ac:dyDescent="0.25">
      <c r="A26" s="114" t="s">
        <v>264</v>
      </c>
      <c r="B26" s="120" t="s">
        <v>265</v>
      </c>
      <c r="C26" s="117" t="s">
        <v>28</v>
      </c>
      <c r="D26" s="117"/>
      <c r="E26" s="116" t="s">
        <v>211</v>
      </c>
      <c r="F26" s="116" t="s">
        <v>211</v>
      </c>
      <c r="G26" s="117" t="s">
        <v>28</v>
      </c>
      <c r="H26" s="117"/>
      <c r="I26" s="116"/>
      <c r="J26" s="116"/>
      <c r="K26" s="118"/>
      <c r="L26" s="118"/>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row>
    <row r="27" spans="1:1024" s="121" customFormat="1" ht="39" customHeight="1" x14ac:dyDescent="0.25">
      <c r="A27" s="114" t="s">
        <v>266</v>
      </c>
      <c r="B27" s="120" t="s">
        <v>267</v>
      </c>
      <c r="C27" s="117" t="s">
        <v>28</v>
      </c>
      <c r="D27" s="117"/>
      <c r="E27" s="116" t="s">
        <v>211</v>
      </c>
      <c r="F27" s="116" t="s">
        <v>211</v>
      </c>
      <c r="G27" s="117" t="s">
        <v>28</v>
      </c>
      <c r="H27" s="117"/>
      <c r="I27" s="116"/>
      <c r="J27" s="116"/>
      <c r="K27" s="118"/>
      <c r="L27" s="118"/>
    </row>
    <row r="28" spans="1:1024" s="121" customFormat="1" ht="70.5" customHeight="1" x14ac:dyDescent="0.25">
      <c r="A28" s="114" t="s">
        <v>268</v>
      </c>
      <c r="B28" s="120" t="s">
        <v>269</v>
      </c>
      <c r="C28" s="117" t="s">
        <v>28</v>
      </c>
      <c r="D28" s="117"/>
      <c r="E28" s="116"/>
      <c r="F28" s="116"/>
      <c r="G28" s="117" t="s">
        <v>28</v>
      </c>
      <c r="H28" s="117"/>
      <c r="I28" s="116"/>
      <c r="J28" s="116"/>
      <c r="K28" s="118"/>
      <c r="L28" s="118"/>
    </row>
    <row r="29" spans="1:1024" s="121" customFormat="1" ht="54" customHeight="1" x14ac:dyDescent="0.25">
      <c r="A29" s="114" t="s">
        <v>270</v>
      </c>
      <c r="B29" s="120" t="s">
        <v>271</v>
      </c>
      <c r="C29" s="117" t="s">
        <v>28</v>
      </c>
      <c r="D29" s="117"/>
      <c r="E29" s="116"/>
      <c r="F29" s="116"/>
      <c r="G29" s="117" t="s">
        <v>28</v>
      </c>
      <c r="H29" s="117"/>
      <c r="I29" s="116"/>
      <c r="J29" s="116"/>
      <c r="K29" s="118"/>
      <c r="L29" s="118"/>
    </row>
    <row r="30" spans="1:1024" s="121" customFormat="1" ht="42" customHeight="1" x14ac:dyDescent="0.25">
      <c r="A30" s="114" t="s">
        <v>272</v>
      </c>
      <c r="B30" s="120" t="s">
        <v>273</v>
      </c>
      <c r="C30" s="117" t="s">
        <v>28</v>
      </c>
      <c r="D30" s="117"/>
      <c r="E30" s="116"/>
      <c r="F30" s="116"/>
      <c r="G30" s="117" t="s">
        <v>28</v>
      </c>
      <c r="H30" s="117"/>
      <c r="I30" s="116"/>
      <c r="J30" s="116"/>
      <c r="K30" s="118"/>
      <c r="L30" s="118"/>
    </row>
    <row r="31" spans="1:1024" ht="37.5" customHeight="1" x14ac:dyDescent="0.25">
      <c r="A31" s="114" t="s">
        <v>274</v>
      </c>
      <c r="B31" s="122" t="s">
        <v>275</v>
      </c>
      <c r="C31" s="123">
        <v>45444</v>
      </c>
      <c r="D31" s="123">
        <v>45463</v>
      </c>
      <c r="E31" s="116"/>
      <c r="F31" s="116"/>
      <c r="G31" s="123">
        <v>45444</v>
      </c>
      <c r="H31" s="123">
        <v>45463</v>
      </c>
      <c r="I31" s="116"/>
      <c r="J31" s="116"/>
      <c r="K31" s="118"/>
      <c r="L31" s="118"/>
    </row>
    <row r="32" spans="1:1024" ht="31.5" x14ac:dyDescent="0.25">
      <c r="A32" s="114" t="s">
        <v>276</v>
      </c>
      <c r="B32" s="122" t="s">
        <v>277</v>
      </c>
      <c r="C32" s="123">
        <v>45555</v>
      </c>
      <c r="D32" s="123">
        <v>45585</v>
      </c>
      <c r="E32" s="116"/>
      <c r="F32" s="116"/>
      <c r="G32" s="123">
        <v>45555</v>
      </c>
      <c r="H32" s="123">
        <v>45585</v>
      </c>
      <c r="I32" s="116"/>
      <c r="J32" s="116"/>
      <c r="K32" s="118"/>
      <c r="L32" s="118"/>
    </row>
    <row r="33" spans="1:12" ht="37.5" customHeight="1" x14ac:dyDescent="0.25">
      <c r="A33" s="114" t="s">
        <v>278</v>
      </c>
      <c r="B33" s="122" t="s">
        <v>279</v>
      </c>
      <c r="C33" s="117" t="s">
        <v>28</v>
      </c>
      <c r="D33" s="117"/>
      <c r="E33" s="116"/>
      <c r="F33" s="116"/>
      <c r="G33" s="117" t="s">
        <v>28</v>
      </c>
      <c r="H33" s="117"/>
      <c r="I33" s="116"/>
      <c r="J33" s="116"/>
      <c r="K33" s="118"/>
      <c r="L33" s="118"/>
    </row>
    <row r="34" spans="1:12" ht="47.25" customHeight="1" x14ac:dyDescent="0.25">
      <c r="A34" s="114" t="s">
        <v>280</v>
      </c>
      <c r="B34" s="122" t="s">
        <v>281</v>
      </c>
      <c r="C34" s="117" t="s">
        <v>28</v>
      </c>
      <c r="D34" s="117"/>
      <c r="E34" s="124"/>
      <c r="F34" s="124"/>
      <c r="G34" s="117" t="s">
        <v>28</v>
      </c>
      <c r="H34" s="117"/>
      <c r="I34" s="124"/>
      <c r="J34" s="124"/>
      <c r="K34" s="124"/>
      <c r="L34" s="118"/>
    </row>
    <row r="35" spans="1:12" ht="49.5" customHeight="1" x14ac:dyDescent="0.25">
      <c r="A35" s="114" t="s">
        <v>282</v>
      </c>
      <c r="B35" s="122" t="s">
        <v>283</v>
      </c>
      <c r="C35" s="123">
        <v>45677</v>
      </c>
      <c r="D35" s="123">
        <v>45687</v>
      </c>
      <c r="E35" s="124"/>
      <c r="F35" s="124"/>
      <c r="G35" s="123">
        <v>45677</v>
      </c>
      <c r="H35" s="123">
        <v>45687</v>
      </c>
      <c r="I35" s="124"/>
      <c r="J35" s="124"/>
      <c r="K35" s="124"/>
      <c r="L35" s="118"/>
    </row>
    <row r="36" spans="1:12" ht="37.5" customHeight="1" x14ac:dyDescent="0.25">
      <c r="A36" s="114" t="s">
        <v>284</v>
      </c>
      <c r="B36" s="122" t="s">
        <v>285</v>
      </c>
      <c r="C36" s="117" t="s">
        <v>28</v>
      </c>
      <c r="D36" s="117"/>
      <c r="E36" s="125"/>
      <c r="F36" s="126"/>
      <c r="G36" s="117" t="s">
        <v>28</v>
      </c>
      <c r="H36" s="117"/>
      <c r="I36" s="127"/>
      <c r="J36" s="127"/>
      <c r="K36" s="118"/>
      <c r="L36" s="118"/>
    </row>
    <row r="37" spans="1:12" ht="31.5" x14ac:dyDescent="0.25">
      <c r="A37" s="114" t="s">
        <v>286</v>
      </c>
      <c r="B37" s="122" t="s">
        <v>287</v>
      </c>
      <c r="C37" s="123">
        <v>45585</v>
      </c>
      <c r="D37" s="123">
        <v>45677</v>
      </c>
      <c r="E37" s="125"/>
      <c r="F37" s="126"/>
      <c r="G37" s="123">
        <v>45585</v>
      </c>
      <c r="H37" s="123">
        <v>45677</v>
      </c>
      <c r="I37" s="127"/>
      <c r="J37" s="127"/>
      <c r="K37" s="118"/>
      <c r="L37" s="118"/>
    </row>
    <row r="38" spans="1:12" x14ac:dyDescent="0.25">
      <c r="A38" s="128" t="s">
        <v>567</v>
      </c>
      <c r="B38" s="115" t="s">
        <v>288</v>
      </c>
      <c r="C38" s="129"/>
      <c r="D38" s="129"/>
      <c r="E38" s="118"/>
      <c r="F38" s="118"/>
      <c r="G38" s="129"/>
      <c r="H38" s="129"/>
      <c r="I38" s="118"/>
      <c r="J38" s="118"/>
      <c r="K38" s="118"/>
      <c r="L38" s="118"/>
    </row>
    <row r="39" spans="1:12" ht="78.75" x14ac:dyDescent="0.25">
      <c r="A39" s="128">
        <v>2</v>
      </c>
      <c r="B39" s="122" t="s">
        <v>290</v>
      </c>
      <c r="C39" s="131">
        <v>45717</v>
      </c>
      <c r="D39" s="131">
        <v>45748</v>
      </c>
      <c r="E39" s="130"/>
      <c r="F39" s="130"/>
      <c r="G39" s="131">
        <v>45717</v>
      </c>
      <c r="H39" s="131">
        <v>45748</v>
      </c>
      <c r="I39" s="132"/>
      <c r="J39" s="118"/>
      <c r="K39" s="118"/>
      <c r="L39" s="118"/>
    </row>
    <row r="40" spans="1:12" ht="33.75" customHeight="1" x14ac:dyDescent="0.25">
      <c r="A40" s="128" t="s">
        <v>289</v>
      </c>
      <c r="B40" s="122" t="s">
        <v>292</v>
      </c>
      <c r="C40" s="131">
        <v>45748</v>
      </c>
      <c r="D40" s="133">
        <v>45778</v>
      </c>
      <c r="E40" s="130"/>
      <c r="F40" s="130"/>
      <c r="G40" s="131">
        <v>45748</v>
      </c>
      <c r="H40" s="133">
        <v>45778</v>
      </c>
      <c r="I40" s="132"/>
      <c r="J40" s="134"/>
      <c r="K40" s="118"/>
      <c r="L40" s="118"/>
    </row>
    <row r="41" spans="1:12" ht="63" customHeight="1" x14ac:dyDescent="0.25">
      <c r="A41" s="128" t="s">
        <v>291</v>
      </c>
      <c r="B41" s="115" t="s">
        <v>293</v>
      </c>
      <c r="C41" s="135"/>
      <c r="D41" s="135"/>
      <c r="E41" s="130"/>
      <c r="F41" s="130"/>
      <c r="G41" s="135"/>
      <c r="H41" s="135"/>
      <c r="I41" s="130"/>
      <c r="J41" s="118"/>
      <c r="K41" s="118"/>
      <c r="L41" s="118"/>
    </row>
    <row r="42" spans="1:12" ht="58.5" customHeight="1" x14ac:dyDescent="0.25">
      <c r="A42" s="128">
        <v>3</v>
      </c>
      <c r="B42" s="122" t="s">
        <v>295</v>
      </c>
      <c r="C42" s="135" t="s">
        <v>28</v>
      </c>
      <c r="D42" s="135"/>
      <c r="E42" s="130"/>
      <c r="F42" s="130"/>
      <c r="G42" s="135" t="s">
        <v>28</v>
      </c>
      <c r="H42" s="135"/>
      <c r="I42" s="130"/>
      <c r="J42" s="118"/>
      <c r="K42" s="118"/>
      <c r="L42" s="118"/>
    </row>
    <row r="43" spans="1:12" ht="34.5" customHeight="1" x14ac:dyDescent="0.25">
      <c r="A43" s="128" t="s">
        <v>294</v>
      </c>
      <c r="B43" s="122" t="s">
        <v>297</v>
      </c>
      <c r="C43" s="133">
        <v>45809</v>
      </c>
      <c r="D43" s="131">
        <v>45853</v>
      </c>
      <c r="E43" s="130"/>
      <c r="F43" s="130"/>
      <c r="G43" s="133">
        <v>45809</v>
      </c>
      <c r="H43" s="131">
        <v>45853</v>
      </c>
      <c r="I43" s="132"/>
      <c r="J43" s="118"/>
      <c r="K43" s="118"/>
      <c r="L43" s="118"/>
    </row>
    <row r="44" spans="1:12" ht="24.75" customHeight="1" x14ac:dyDescent="0.25">
      <c r="A44" s="128" t="s">
        <v>296</v>
      </c>
      <c r="B44" s="122" t="s">
        <v>299</v>
      </c>
      <c r="C44" s="131">
        <v>45839</v>
      </c>
      <c r="D44" s="131">
        <v>45931</v>
      </c>
      <c r="E44" s="130"/>
      <c r="F44" s="130"/>
      <c r="G44" s="131">
        <v>45839</v>
      </c>
      <c r="H44" s="131">
        <v>45931</v>
      </c>
      <c r="I44" s="132"/>
      <c r="J44" s="118"/>
      <c r="K44" s="118"/>
      <c r="L44" s="118"/>
    </row>
    <row r="45" spans="1:12" ht="90.75" customHeight="1" x14ac:dyDescent="0.25">
      <c r="A45" s="128" t="s">
        <v>298</v>
      </c>
      <c r="B45" s="122" t="s">
        <v>301</v>
      </c>
      <c r="C45" s="117" t="s">
        <v>28</v>
      </c>
      <c r="D45" s="117"/>
      <c r="E45" s="118"/>
      <c r="F45" s="118"/>
      <c r="G45" s="117" t="s">
        <v>28</v>
      </c>
      <c r="H45" s="117"/>
      <c r="I45" s="118"/>
      <c r="J45" s="118"/>
      <c r="K45" s="118"/>
      <c r="L45" s="118"/>
    </row>
    <row r="46" spans="1:12" ht="167.25" customHeight="1" x14ac:dyDescent="0.25">
      <c r="A46" s="128" t="s">
        <v>300</v>
      </c>
      <c r="B46" s="122" t="s">
        <v>303</v>
      </c>
      <c r="C46" s="117" t="s">
        <v>28</v>
      </c>
      <c r="D46" s="117"/>
      <c r="E46" s="118"/>
      <c r="F46" s="118"/>
      <c r="G46" s="117" t="s">
        <v>28</v>
      </c>
      <c r="H46" s="117"/>
      <c r="I46" s="118"/>
      <c r="J46" s="118"/>
      <c r="K46" s="118"/>
      <c r="L46" s="118"/>
    </row>
    <row r="47" spans="1:12" ht="30.75" customHeight="1" x14ac:dyDescent="0.25">
      <c r="A47" s="128" t="s">
        <v>302</v>
      </c>
      <c r="B47" s="122" t="s">
        <v>304</v>
      </c>
      <c r="C47" s="131">
        <v>45915</v>
      </c>
      <c r="D47" s="131">
        <v>45945</v>
      </c>
      <c r="E47" s="130"/>
      <c r="F47" s="130"/>
      <c r="G47" s="131">
        <v>45915</v>
      </c>
      <c r="H47" s="131">
        <v>45945</v>
      </c>
      <c r="I47" s="118"/>
      <c r="J47" s="118"/>
      <c r="K47" s="118"/>
      <c r="L47" s="118"/>
    </row>
    <row r="48" spans="1:12" ht="37.5" customHeight="1" x14ac:dyDescent="0.25">
      <c r="A48" s="128" t="s">
        <v>568</v>
      </c>
      <c r="B48" s="115" t="s">
        <v>305</v>
      </c>
      <c r="C48" s="135"/>
      <c r="D48" s="135"/>
      <c r="E48" s="130"/>
      <c r="F48" s="130"/>
      <c r="G48" s="135"/>
      <c r="H48" s="135"/>
      <c r="I48" s="118"/>
      <c r="J48" s="118"/>
      <c r="K48" s="118"/>
      <c r="L48" s="118"/>
    </row>
    <row r="49" spans="1:12" ht="35.25" customHeight="1" x14ac:dyDescent="0.25">
      <c r="A49" s="128">
        <v>4</v>
      </c>
      <c r="B49" s="122" t="s">
        <v>307</v>
      </c>
      <c r="C49" s="133">
        <v>45945</v>
      </c>
      <c r="D49" s="133">
        <v>45962</v>
      </c>
      <c r="E49" s="130"/>
      <c r="F49" s="130"/>
      <c r="G49" s="133">
        <v>45945</v>
      </c>
      <c r="H49" s="133">
        <v>45962</v>
      </c>
      <c r="I49" s="118"/>
      <c r="J49" s="118"/>
      <c r="K49" s="118"/>
      <c r="L49" s="118"/>
    </row>
    <row r="50" spans="1:12" ht="86.25" customHeight="1" x14ac:dyDescent="0.25">
      <c r="A50" s="128" t="s">
        <v>306</v>
      </c>
      <c r="B50" s="122" t="s">
        <v>309</v>
      </c>
      <c r="C50" s="131">
        <v>45966</v>
      </c>
      <c r="D50" s="131">
        <v>45986</v>
      </c>
      <c r="E50" s="130"/>
      <c r="F50" s="130"/>
      <c r="G50" s="131">
        <v>45966</v>
      </c>
      <c r="H50" s="131">
        <v>45986</v>
      </c>
      <c r="I50" s="118"/>
      <c r="J50" s="118"/>
      <c r="K50" s="118"/>
      <c r="L50" s="118"/>
    </row>
    <row r="51" spans="1:12" ht="77.25" customHeight="1" x14ac:dyDescent="0.25">
      <c r="A51" s="128" t="s">
        <v>308</v>
      </c>
      <c r="B51" s="122" t="s">
        <v>311</v>
      </c>
      <c r="C51" s="135" t="s">
        <v>28</v>
      </c>
      <c r="D51" s="135"/>
      <c r="E51" s="130"/>
      <c r="F51" s="130"/>
      <c r="G51" s="135" t="s">
        <v>28</v>
      </c>
      <c r="H51" s="135"/>
      <c r="I51" s="118"/>
      <c r="J51" s="118"/>
      <c r="K51" s="118"/>
      <c r="L51" s="118"/>
    </row>
    <row r="52" spans="1:12" ht="71.25" customHeight="1" x14ac:dyDescent="0.25">
      <c r="A52" s="128" t="s">
        <v>310</v>
      </c>
      <c r="B52" s="122" t="s">
        <v>313</v>
      </c>
      <c r="C52" s="135" t="s">
        <v>28</v>
      </c>
      <c r="D52" s="135"/>
      <c r="E52" s="130"/>
      <c r="F52" s="130"/>
      <c r="G52" s="135" t="s">
        <v>28</v>
      </c>
      <c r="H52" s="135"/>
      <c r="I52" s="118"/>
      <c r="J52" s="118"/>
      <c r="K52" s="118"/>
      <c r="L52" s="118"/>
    </row>
    <row r="53" spans="1:12" ht="48" customHeight="1" x14ac:dyDescent="0.25">
      <c r="A53" s="128" t="s">
        <v>312</v>
      </c>
      <c r="B53" s="136" t="s">
        <v>315</v>
      </c>
      <c r="C53" s="131">
        <v>45986</v>
      </c>
      <c r="D53" s="131">
        <v>46001</v>
      </c>
      <c r="E53" s="130"/>
      <c r="F53" s="130"/>
      <c r="G53" s="131">
        <v>45986</v>
      </c>
      <c r="H53" s="131">
        <v>46001</v>
      </c>
      <c r="I53" s="134"/>
      <c r="J53" s="134"/>
      <c r="K53" s="118"/>
      <c r="L53" s="118"/>
    </row>
    <row r="54" spans="1:12" ht="46.5" customHeight="1" x14ac:dyDescent="0.25">
      <c r="A54" s="128" t="s">
        <v>314</v>
      </c>
      <c r="B54" s="122" t="s">
        <v>316</v>
      </c>
      <c r="C54" s="135" t="s">
        <v>28</v>
      </c>
      <c r="D54" s="135"/>
      <c r="E54" s="130"/>
      <c r="F54" s="130"/>
      <c r="G54" s="135" t="s">
        <v>28</v>
      </c>
      <c r="H54" s="135"/>
      <c r="I54" s="118"/>
      <c r="J54" s="118"/>
      <c r="K54" s="118"/>
      <c r="L54" s="11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view="pageBreakPreview" topLeftCell="G1" zoomScale="55" zoomScaleNormal="70" zoomScaleSheetLayoutView="55" zoomScalePageLayoutView="70" workbookViewId="0">
      <selection activeCell="U62" sqref="U62"/>
    </sheetView>
  </sheetViews>
  <sheetFormatPr defaultRowHeight="15.75" x14ac:dyDescent="0.25"/>
  <cols>
    <col min="1" max="1" width="9.140625" style="89"/>
    <col min="2" max="2" width="59.7109375" style="89"/>
    <col min="3" max="3" width="13.42578125" style="89"/>
    <col min="4" max="4" width="18.28515625" style="89"/>
    <col min="5" max="5" width="20.85546875" style="89"/>
    <col min="6" max="6" width="19.140625" style="89"/>
    <col min="7" max="7" width="13.28515625" style="89"/>
    <col min="8" max="11" width="9.140625" style="89"/>
    <col min="12" max="12" width="11.28515625" style="89"/>
    <col min="13" max="31" width="12.42578125" style="89"/>
    <col min="32" max="32" width="13.42578125" style="89"/>
    <col min="33" max="33" width="25.5703125" style="89"/>
    <col min="34" max="1029" width="9.140625" style="89"/>
    <col min="1030" max="16384" width="9.140625" style="73"/>
  </cols>
  <sheetData>
    <row r="1" spans="1:1028" ht="18.75"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4" t="s">
        <v>0</v>
      </c>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c r="AMK1" s="73"/>
      <c r="AML1" s="73"/>
      <c r="AMM1" s="73"/>
      <c r="AMN1" s="73"/>
    </row>
    <row r="2" spans="1:1028" ht="18.75" x14ac:dyDescent="0.3">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6" t="s">
        <v>1</v>
      </c>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c r="AMK2" s="73"/>
      <c r="AML2" s="73"/>
      <c r="AMM2" s="73"/>
      <c r="AMN2" s="73"/>
    </row>
    <row r="3" spans="1:1028" ht="18.75" x14ac:dyDescent="0.3">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6" t="s">
        <v>2</v>
      </c>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c r="AMK3" s="73"/>
      <c r="AML3" s="73"/>
      <c r="AMM3" s="73"/>
      <c r="AMN3" s="73"/>
    </row>
    <row r="4" spans="1:10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c r="AMK4" s="73"/>
      <c r="AML4" s="73"/>
      <c r="AMM4" s="73"/>
      <c r="AMN4" s="73"/>
    </row>
    <row r="5" spans="1:1028" ht="18.75" x14ac:dyDescent="0.3">
      <c r="A5" s="73"/>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6"/>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c r="AMK5" s="73"/>
      <c r="AML5" s="73"/>
      <c r="AMM5" s="73"/>
      <c r="AMN5" s="73"/>
    </row>
    <row r="6" spans="1:10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c r="AMK6" s="73"/>
      <c r="AML6" s="73"/>
      <c r="AMM6" s="73"/>
      <c r="AMN6" s="73"/>
    </row>
    <row r="7" spans="1:1028" ht="18.75" x14ac:dyDescent="0.25">
      <c r="A7" s="90"/>
      <c r="B7" s="90"/>
      <c r="C7" s="90"/>
      <c r="D7" s="90"/>
      <c r="E7" s="90"/>
      <c r="F7" s="90"/>
      <c r="G7" s="90"/>
      <c r="H7" s="90"/>
      <c r="I7" s="90"/>
      <c r="J7" s="90"/>
      <c r="K7" s="90"/>
      <c r="L7" s="90"/>
      <c r="M7" s="90"/>
      <c r="N7" s="91"/>
      <c r="O7" s="91"/>
      <c r="P7" s="91"/>
      <c r="Q7" s="91"/>
      <c r="R7" s="91"/>
      <c r="S7" s="91"/>
      <c r="T7" s="91"/>
      <c r="U7" s="91"/>
      <c r="V7" s="91"/>
      <c r="W7" s="91"/>
      <c r="X7" s="91"/>
      <c r="Y7" s="91"/>
      <c r="Z7" s="91"/>
      <c r="AA7" s="91"/>
      <c r="AB7" s="91"/>
      <c r="AC7" s="91"/>
      <c r="AD7" s="91"/>
      <c r="AE7" s="91"/>
      <c r="AF7" s="91"/>
      <c r="AG7" s="91"/>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c r="AMK7" s="73"/>
      <c r="AML7" s="73"/>
      <c r="AMM7" s="73"/>
      <c r="AMN7" s="73"/>
    </row>
    <row r="8" spans="1:1028"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c r="AMK8" s="73"/>
      <c r="AML8" s="73"/>
      <c r="AMM8" s="73"/>
      <c r="AMN8" s="73"/>
    </row>
    <row r="9" spans="1:1028" ht="18.75" customHeight="1"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c r="AMK9" s="73"/>
      <c r="AML9" s="73"/>
      <c r="AMM9" s="73"/>
      <c r="AMN9" s="73"/>
    </row>
    <row r="10" spans="1:1028" ht="18.75" x14ac:dyDescent="0.25">
      <c r="A10" s="90"/>
      <c r="B10" s="90"/>
      <c r="C10" s="90"/>
      <c r="D10" s="90"/>
      <c r="E10" s="90"/>
      <c r="F10" s="90"/>
      <c r="G10" s="90"/>
      <c r="H10" s="90"/>
      <c r="I10" s="90"/>
      <c r="J10" s="90"/>
      <c r="K10" s="90"/>
      <c r="L10" s="90"/>
      <c r="M10" s="90"/>
      <c r="N10" s="91"/>
      <c r="O10" s="91"/>
      <c r="P10" s="91"/>
      <c r="Q10" s="91"/>
      <c r="R10" s="91"/>
      <c r="S10" s="91"/>
      <c r="T10" s="91"/>
      <c r="U10" s="91"/>
      <c r="V10" s="91"/>
      <c r="W10" s="91"/>
      <c r="X10" s="91"/>
      <c r="Y10" s="91"/>
      <c r="Z10" s="91"/>
      <c r="AA10" s="91"/>
      <c r="AB10" s="91"/>
      <c r="AC10" s="91"/>
      <c r="AD10" s="91"/>
      <c r="AE10" s="91"/>
      <c r="AF10" s="91"/>
      <c r="AG10" s="91"/>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c r="AMK10" s="73"/>
      <c r="AML10" s="73"/>
      <c r="AMM10" s="73"/>
      <c r="AMN10" s="73"/>
    </row>
    <row r="11" spans="1:1028" x14ac:dyDescent="0.25">
      <c r="A11" s="264" t="str">
        <f>'1. паспорт местоположение'!A12:C12</f>
        <v>M_TP1600.PR.0075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c r="AMK11" s="73"/>
      <c r="AML11" s="73"/>
      <c r="AMM11" s="73"/>
      <c r="AMN11" s="73"/>
    </row>
    <row r="12" spans="1:1028" x14ac:dyDescent="0.25">
      <c r="A12" s="259" t="s">
        <v>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c r="AMK12" s="73"/>
      <c r="AML12" s="73"/>
      <c r="AMM12" s="73"/>
      <c r="AMN12" s="73"/>
    </row>
    <row r="13" spans="1:1028" ht="16.5" customHeight="1" x14ac:dyDescent="0.3">
      <c r="A13" s="92"/>
      <c r="B13" s="92"/>
      <c r="C13" s="92"/>
      <c r="D13" s="92"/>
      <c r="E13" s="92"/>
      <c r="F13" s="92"/>
      <c r="G13" s="92"/>
      <c r="H13" s="92"/>
      <c r="I13" s="92"/>
      <c r="J13" s="92"/>
      <c r="K13" s="92"/>
      <c r="L13" s="92"/>
      <c r="M13" s="92"/>
      <c r="N13" s="93"/>
      <c r="O13" s="93"/>
      <c r="P13" s="93"/>
      <c r="Q13" s="93"/>
      <c r="R13" s="93"/>
      <c r="S13" s="93"/>
      <c r="T13" s="93"/>
      <c r="U13" s="93"/>
      <c r="V13" s="93"/>
      <c r="W13" s="93"/>
      <c r="X13" s="93"/>
      <c r="Y13" s="93"/>
      <c r="Z13" s="93"/>
      <c r="AA13" s="93"/>
      <c r="AB13" s="93"/>
      <c r="AC13" s="93"/>
      <c r="AD13" s="93"/>
      <c r="AE13" s="93"/>
      <c r="AF13" s="93"/>
      <c r="AG13" s="9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c r="AMK13" s="73"/>
      <c r="AML13" s="73"/>
      <c r="AMM13" s="73"/>
      <c r="AMN13" s="73"/>
    </row>
    <row r="14" spans="1:1028" ht="98.25" customHeight="1" x14ac:dyDescent="0.25">
      <c r="A14" s="266" t="str">
        <f>'1. паспорт местоположение'!A15:C15</f>
        <v>Модернизация ПС 110 кВ Кетовская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c r="AMK14" s="73"/>
      <c r="AML14" s="73"/>
      <c r="AMM14" s="73"/>
      <c r="AMN14" s="73"/>
    </row>
    <row r="15" spans="1:1028"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row>
    <row r="16" spans="1:10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c r="AMK16" s="73"/>
      <c r="AML16" s="73"/>
      <c r="AMM16" s="73"/>
      <c r="AMN16" s="73"/>
    </row>
    <row r="17" spans="1:1028" x14ac:dyDescent="0.25">
      <c r="A17" s="73"/>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row>
    <row r="18" spans="1:1028" x14ac:dyDescent="0.25">
      <c r="A18" s="352" t="s">
        <v>317</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row>
    <row r="19" spans="1:1028" x14ac:dyDescent="0.25">
      <c r="A19" s="73"/>
      <c r="B19" s="73"/>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row>
    <row r="20" spans="1:1028" ht="33" customHeight="1" x14ac:dyDescent="0.25">
      <c r="A20" s="275" t="s">
        <v>318</v>
      </c>
      <c r="B20" s="275" t="s">
        <v>319</v>
      </c>
      <c r="C20" s="275" t="s">
        <v>320</v>
      </c>
      <c r="D20" s="275"/>
      <c r="E20" s="354" t="s">
        <v>321</v>
      </c>
      <c r="F20" s="354"/>
      <c r="G20" s="355" t="s">
        <v>573</v>
      </c>
      <c r="H20" s="353" t="s">
        <v>574</v>
      </c>
      <c r="I20" s="353"/>
      <c r="J20" s="353"/>
      <c r="K20" s="353"/>
      <c r="L20" s="353" t="s">
        <v>493</v>
      </c>
      <c r="M20" s="353"/>
      <c r="N20" s="353"/>
      <c r="O20" s="353"/>
      <c r="P20" s="353" t="s">
        <v>562</v>
      </c>
      <c r="Q20" s="353"/>
      <c r="R20" s="353"/>
      <c r="S20" s="353"/>
      <c r="T20" s="353" t="s">
        <v>494</v>
      </c>
      <c r="U20" s="353"/>
      <c r="V20" s="353"/>
      <c r="W20" s="353"/>
      <c r="X20" s="353" t="s">
        <v>563</v>
      </c>
      <c r="Y20" s="353"/>
      <c r="Z20" s="353"/>
      <c r="AA20" s="353"/>
      <c r="AB20" s="353" t="s">
        <v>564</v>
      </c>
      <c r="AC20" s="353"/>
      <c r="AD20" s="353"/>
      <c r="AE20" s="353"/>
      <c r="AF20" s="358" t="s">
        <v>322</v>
      </c>
      <c r="AG20" s="359"/>
      <c r="AH20" s="94"/>
      <c r="AI20" s="94"/>
      <c r="AJ20" s="94"/>
      <c r="AM20" s="73"/>
      <c r="AN20" s="73"/>
      <c r="AO20" s="73"/>
      <c r="AP20" s="73"/>
      <c r="AQ20" s="73"/>
    </row>
    <row r="21" spans="1:1028" ht="99.75" customHeight="1" x14ac:dyDescent="0.25">
      <c r="A21" s="275"/>
      <c r="B21" s="275"/>
      <c r="C21" s="275"/>
      <c r="D21" s="275"/>
      <c r="E21" s="354"/>
      <c r="F21" s="354"/>
      <c r="G21" s="356"/>
      <c r="H21" s="275" t="s">
        <v>259</v>
      </c>
      <c r="I21" s="275"/>
      <c r="J21" s="275" t="s">
        <v>323</v>
      </c>
      <c r="K21" s="275"/>
      <c r="L21" s="275" t="s">
        <v>259</v>
      </c>
      <c r="M21" s="275"/>
      <c r="N21" s="275" t="s">
        <v>323</v>
      </c>
      <c r="O21" s="275"/>
      <c r="P21" s="275" t="s">
        <v>259</v>
      </c>
      <c r="Q21" s="275"/>
      <c r="R21" s="275" t="s">
        <v>323</v>
      </c>
      <c r="S21" s="275"/>
      <c r="T21" s="275" t="s">
        <v>259</v>
      </c>
      <c r="U21" s="275"/>
      <c r="V21" s="275" t="s">
        <v>323</v>
      </c>
      <c r="W21" s="275"/>
      <c r="X21" s="275" t="s">
        <v>259</v>
      </c>
      <c r="Y21" s="275"/>
      <c r="Z21" s="275" t="s">
        <v>323</v>
      </c>
      <c r="AA21" s="275"/>
      <c r="AB21" s="275" t="s">
        <v>259</v>
      </c>
      <c r="AC21" s="275"/>
      <c r="AD21" s="275" t="s">
        <v>323</v>
      </c>
      <c r="AE21" s="275"/>
      <c r="AF21" s="360"/>
      <c r="AG21" s="361"/>
      <c r="AM21" s="73"/>
      <c r="AN21" s="73"/>
      <c r="AO21" s="73"/>
      <c r="AP21" s="73"/>
      <c r="AQ21" s="73"/>
    </row>
    <row r="22" spans="1:1028" ht="89.25" customHeight="1" x14ac:dyDescent="0.3">
      <c r="A22" s="275"/>
      <c r="B22" s="275"/>
      <c r="C22" s="95" t="s">
        <v>259</v>
      </c>
      <c r="D22" s="95" t="s">
        <v>323</v>
      </c>
      <c r="E22" s="1" t="s">
        <v>561</v>
      </c>
      <c r="F22" s="1" t="s">
        <v>571</v>
      </c>
      <c r="G22" s="357"/>
      <c r="H22" s="252" t="s">
        <v>324</v>
      </c>
      <c r="I22" s="252" t="s">
        <v>325</v>
      </c>
      <c r="J22" s="252" t="s">
        <v>324</v>
      </c>
      <c r="K22" s="252" t="s">
        <v>325</v>
      </c>
      <c r="L22" s="96" t="s">
        <v>324</v>
      </c>
      <c r="M22" s="96" t="s">
        <v>325</v>
      </c>
      <c r="N22" s="96" t="s">
        <v>324</v>
      </c>
      <c r="O22" s="96" t="s">
        <v>325</v>
      </c>
      <c r="P22" s="96" t="s">
        <v>324</v>
      </c>
      <c r="Q22" s="96" t="s">
        <v>325</v>
      </c>
      <c r="R22" s="96" t="s">
        <v>324</v>
      </c>
      <c r="S22" s="96" t="s">
        <v>325</v>
      </c>
      <c r="T22" s="96" t="s">
        <v>324</v>
      </c>
      <c r="U22" s="96" t="s">
        <v>325</v>
      </c>
      <c r="V22" s="96" t="s">
        <v>324</v>
      </c>
      <c r="W22" s="96" t="s">
        <v>325</v>
      </c>
      <c r="X22" s="96" t="s">
        <v>324</v>
      </c>
      <c r="Y22" s="96" t="s">
        <v>325</v>
      </c>
      <c r="Z22" s="96" t="s">
        <v>324</v>
      </c>
      <c r="AA22" s="96" t="s">
        <v>325</v>
      </c>
      <c r="AB22" s="96" t="s">
        <v>324</v>
      </c>
      <c r="AC22" s="96" t="s">
        <v>325</v>
      </c>
      <c r="AD22" s="96" t="s">
        <v>324</v>
      </c>
      <c r="AE22" s="96" t="s">
        <v>325</v>
      </c>
      <c r="AF22" s="95" t="s">
        <v>326</v>
      </c>
      <c r="AG22" s="95" t="s">
        <v>323</v>
      </c>
      <c r="AM22" s="97"/>
      <c r="AN22" s="97"/>
      <c r="AO22" s="97"/>
      <c r="AP22" s="97"/>
    </row>
    <row r="23" spans="1:1028" ht="19.5" customHeight="1" x14ac:dyDescent="0.25">
      <c r="A23" s="98">
        <v>1</v>
      </c>
      <c r="B23" s="98">
        <v>2</v>
      </c>
      <c r="C23" s="98">
        <v>3</v>
      </c>
      <c r="D23" s="98">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c r="AD23" s="2">
        <v>30</v>
      </c>
      <c r="AE23" s="2">
        <v>31</v>
      </c>
      <c r="AF23" s="2">
        <v>32</v>
      </c>
      <c r="AG23" s="2">
        <v>33</v>
      </c>
    </row>
    <row r="24" spans="1:1028" ht="47.25" customHeight="1" x14ac:dyDescent="0.25">
      <c r="A24" s="251">
        <v>1</v>
      </c>
      <c r="B24" s="100" t="s">
        <v>327</v>
      </c>
      <c r="C24" s="101" t="s">
        <v>211</v>
      </c>
      <c r="D24" s="102">
        <v>3.2750495999999996</v>
      </c>
      <c r="E24" s="102">
        <v>3.2750495999999996</v>
      </c>
      <c r="F24" s="102">
        <v>3.2750495999999996</v>
      </c>
      <c r="G24" s="118">
        <v>0</v>
      </c>
      <c r="H24" s="254" t="s">
        <v>211</v>
      </c>
      <c r="I24" s="254"/>
      <c r="J24" s="254">
        <v>0</v>
      </c>
      <c r="K24" s="254"/>
      <c r="L24" s="104">
        <v>0</v>
      </c>
      <c r="M24" s="104"/>
      <c r="N24" s="104" t="s">
        <v>211</v>
      </c>
      <c r="O24" s="104"/>
      <c r="P24" s="104">
        <v>0</v>
      </c>
      <c r="Q24" s="104"/>
      <c r="R24" s="104" t="s">
        <v>211</v>
      </c>
      <c r="S24" s="104"/>
      <c r="T24" s="104">
        <v>3.2750495999999996</v>
      </c>
      <c r="U24" s="104"/>
      <c r="V24" s="104" t="s">
        <v>211</v>
      </c>
      <c r="W24" s="104"/>
      <c r="X24" s="104">
        <v>0</v>
      </c>
      <c r="Y24" s="104"/>
      <c r="Z24" s="104" t="s">
        <v>211</v>
      </c>
      <c r="AA24" s="104"/>
      <c r="AB24" s="104">
        <v>0</v>
      </c>
      <c r="AC24" s="104"/>
      <c r="AD24" s="104" t="s">
        <v>211</v>
      </c>
      <c r="AE24" s="104"/>
      <c r="AF24" s="104">
        <v>3.2750495999999996</v>
      </c>
      <c r="AG24" s="104">
        <v>0</v>
      </c>
    </row>
    <row r="25" spans="1:1028" ht="24" customHeight="1" x14ac:dyDescent="0.25">
      <c r="A25" s="101" t="s">
        <v>328</v>
      </c>
      <c r="B25" s="103" t="s">
        <v>329</v>
      </c>
      <c r="C25" s="101"/>
      <c r="D25" s="101"/>
      <c r="E25" s="101"/>
      <c r="F25" s="101"/>
      <c r="G25" s="3">
        <v>0</v>
      </c>
      <c r="H25" s="3" t="s">
        <v>211</v>
      </c>
      <c r="I25" s="3"/>
      <c r="J25" s="3">
        <v>0</v>
      </c>
      <c r="K25" s="3"/>
      <c r="L25" s="104">
        <v>0</v>
      </c>
      <c r="M25" s="104"/>
      <c r="N25" s="104" t="s">
        <v>211</v>
      </c>
      <c r="O25" s="104"/>
      <c r="P25" s="104">
        <v>0</v>
      </c>
      <c r="Q25" s="104"/>
      <c r="R25" s="104" t="s">
        <v>211</v>
      </c>
      <c r="S25" s="104"/>
      <c r="T25" s="104">
        <v>0</v>
      </c>
      <c r="U25" s="104"/>
      <c r="V25" s="104" t="s">
        <v>211</v>
      </c>
      <c r="W25" s="104"/>
      <c r="X25" s="104">
        <v>0</v>
      </c>
      <c r="Y25" s="104"/>
      <c r="Z25" s="104" t="s">
        <v>211</v>
      </c>
      <c r="AA25" s="104"/>
      <c r="AB25" s="104">
        <v>0</v>
      </c>
      <c r="AC25" s="104"/>
      <c r="AD25" s="104" t="s">
        <v>211</v>
      </c>
      <c r="AE25" s="104"/>
      <c r="AF25" s="104">
        <v>0</v>
      </c>
      <c r="AG25" s="104">
        <v>0</v>
      </c>
    </row>
    <row r="26" spans="1:1028" x14ac:dyDescent="0.25">
      <c r="A26" s="101" t="s">
        <v>330</v>
      </c>
      <c r="B26" s="103" t="s">
        <v>331</v>
      </c>
      <c r="C26" s="101"/>
      <c r="D26" s="101"/>
      <c r="E26" s="101"/>
      <c r="F26" s="101"/>
      <c r="G26" s="3">
        <v>0</v>
      </c>
      <c r="H26" s="3" t="s">
        <v>211</v>
      </c>
      <c r="I26" s="3"/>
      <c r="J26" s="3">
        <v>0</v>
      </c>
      <c r="K26" s="3"/>
      <c r="L26" s="104">
        <v>0</v>
      </c>
      <c r="M26" s="104"/>
      <c r="N26" s="104" t="s">
        <v>211</v>
      </c>
      <c r="O26" s="104"/>
      <c r="P26" s="104">
        <v>0</v>
      </c>
      <c r="Q26" s="104"/>
      <c r="R26" s="104" t="s">
        <v>211</v>
      </c>
      <c r="S26" s="104"/>
      <c r="T26" s="104">
        <v>0</v>
      </c>
      <c r="U26" s="104"/>
      <c r="V26" s="104" t="s">
        <v>211</v>
      </c>
      <c r="W26" s="104"/>
      <c r="X26" s="104">
        <v>0</v>
      </c>
      <c r="Y26" s="104"/>
      <c r="Z26" s="104" t="s">
        <v>211</v>
      </c>
      <c r="AA26" s="104"/>
      <c r="AB26" s="104">
        <v>0</v>
      </c>
      <c r="AC26" s="104"/>
      <c r="AD26" s="104" t="s">
        <v>211</v>
      </c>
      <c r="AE26" s="104"/>
      <c r="AF26" s="104">
        <v>0</v>
      </c>
      <c r="AG26" s="104">
        <v>0</v>
      </c>
    </row>
    <row r="27" spans="1:1028" ht="31.5" x14ac:dyDescent="0.25">
      <c r="A27" s="101" t="s">
        <v>332</v>
      </c>
      <c r="B27" s="103" t="s">
        <v>333</v>
      </c>
      <c r="C27" s="101"/>
      <c r="D27" s="104"/>
      <c r="E27" s="104"/>
      <c r="F27" s="104"/>
      <c r="G27" s="3">
        <v>0</v>
      </c>
      <c r="H27" s="3" t="s">
        <v>211</v>
      </c>
      <c r="I27" s="3"/>
      <c r="J27" s="3">
        <v>0</v>
      </c>
      <c r="K27" s="3"/>
      <c r="L27" s="104">
        <v>0</v>
      </c>
      <c r="M27" s="104"/>
      <c r="N27" s="104" t="s">
        <v>211</v>
      </c>
      <c r="O27" s="104"/>
      <c r="P27" s="104">
        <v>0</v>
      </c>
      <c r="Q27" s="104"/>
      <c r="R27" s="104" t="s">
        <v>211</v>
      </c>
      <c r="S27" s="104"/>
      <c r="T27" s="104">
        <v>2.7292079999999999</v>
      </c>
      <c r="U27" s="104"/>
      <c r="V27" s="104" t="s">
        <v>211</v>
      </c>
      <c r="W27" s="104"/>
      <c r="X27" s="104">
        <v>0</v>
      </c>
      <c r="Y27" s="104"/>
      <c r="Z27" s="104" t="s">
        <v>211</v>
      </c>
      <c r="AA27" s="104"/>
      <c r="AB27" s="104">
        <v>0</v>
      </c>
      <c r="AC27" s="104"/>
      <c r="AD27" s="104" t="s">
        <v>211</v>
      </c>
      <c r="AE27" s="104"/>
      <c r="AF27" s="104">
        <v>2.7292079999999999</v>
      </c>
      <c r="AG27" s="104">
        <v>0</v>
      </c>
    </row>
    <row r="28" spans="1:1028" x14ac:dyDescent="0.25">
      <c r="A28" s="101" t="s">
        <v>334</v>
      </c>
      <c r="B28" s="103" t="s">
        <v>335</v>
      </c>
      <c r="C28" s="101"/>
      <c r="D28" s="102"/>
      <c r="E28" s="102"/>
      <c r="F28" s="102"/>
      <c r="G28" s="3">
        <v>0</v>
      </c>
      <c r="H28" s="3" t="s">
        <v>211</v>
      </c>
      <c r="I28" s="3"/>
      <c r="J28" s="3">
        <v>0</v>
      </c>
      <c r="K28" s="3"/>
      <c r="L28" s="104">
        <v>0</v>
      </c>
      <c r="M28" s="104"/>
      <c r="N28" s="104" t="s">
        <v>211</v>
      </c>
      <c r="O28" s="104"/>
      <c r="P28" s="104">
        <v>0</v>
      </c>
      <c r="Q28" s="104"/>
      <c r="R28" s="104" t="s">
        <v>211</v>
      </c>
      <c r="S28" s="104"/>
      <c r="T28" s="104">
        <v>0</v>
      </c>
      <c r="U28" s="104"/>
      <c r="V28" s="104" t="s">
        <v>211</v>
      </c>
      <c r="W28" s="104"/>
      <c r="X28" s="104">
        <v>0</v>
      </c>
      <c r="Y28" s="104"/>
      <c r="Z28" s="104" t="s">
        <v>211</v>
      </c>
      <c r="AA28" s="104"/>
      <c r="AB28" s="104">
        <v>0</v>
      </c>
      <c r="AC28" s="104"/>
      <c r="AD28" s="104" t="s">
        <v>211</v>
      </c>
      <c r="AE28" s="104"/>
      <c r="AF28" s="104">
        <v>0</v>
      </c>
      <c r="AG28" s="104">
        <v>0</v>
      </c>
    </row>
    <row r="29" spans="1:1028" x14ac:dyDescent="0.25">
      <c r="A29" s="101" t="s">
        <v>336</v>
      </c>
      <c r="B29" s="105" t="s">
        <v>337</v>
      </c>
      <c r="C29" s="101"/>
      <c r="D29" s="104"/>
      <c r="E29" s="104"/>
      <c r="F29" s="104"/>
      <c r="G29" s="3">
        <v>0</v>
      </c>
      <c r="H29" s="3" t="s">
        <v>211</v>
      </c>
      <c r="I29" s="3"/>
      <c r="J29" s="3">
        <v>0</v>
      </c>
      <c r="K29" s="3"/>
      <c r="L29" s="104">
        <v>0</v>
      </c>
      <c r="M29" s="104"/>
      <c r="N29" s="104" t="s">
        <v>211</v>
      </c>
      <c r="O29" s="104"/>
      <c r="P29" s="104">
        <v>0</v>
      </c>
      <c r="Q29" s="104"/>
      <c r="R29" s="104" t="s">
        <v>211</v>
      </c>
      <c r="S29" s="104"/>
      <c r="T29" s="104">
        <v>0.5458415999999997</v>
      </c>
      <c r="U29" s="104"/>
      <c r="V29" s="104" t="s">
        <v>211</v>
      </c>
      <c r="W29" s="104"/>
      <c r="X29" s="104">
        <v>0</v>
      </c>
      <c r="Y29" s="104"/>
      <c r="Z29" s="104" t="s">
        <v>211</v>
      </c>
      <c r="AA29" s="104"/>
      <c r="AB29" s="104">
        <v>0</v>
      </c>
      <c r="AC29" s="104"/>
      <c r="AD29" s="104" t="s">
        <v>211</v>
      </c>
      <c r="AE29" s="104"/>
      <c r="AF29" s="104">
        <v>0.5458415999999997</v>
      </c>
      <c r="AG29" s="104">
        <v>0</v>
      </c>
    </row>
    <row r="30" spans="1:1028" ht="47.25" x14ac:dyDescent="0.25">
      <c r="A30" s="99" t="s">
        <v>15</v>
      </c>
      <c r="B30" s="100" t="s">
        <v>338</v>
      </c>
      <c r="C30" s="101" t="s">
        <v>211</v>
      </c>
      <c r="D30" s="102">
        <v>2.7292079999999994</v>
      </c>
      <c r="E30" s="102">
        <v>2.7292079999999994</v>
      </c>
      <c r="F30" s="102">
        <v>2.7292079999999994</v>
      </c>
      <c r="G30" s="3">
        <v>0</v>
      </c>
      <c r="H30" s="3" t="s">
        <v>211</v>
      </c>
      <c r="I30" s="3"/>
      <c r="J30" s="3">
        <v>0</v>
      </c>
      <c r="K30" s="3"/>
      <c r="L30" s="104">
        <v>0</v>
      </c>
      <c r="M30" s="104"/>
      <c r="N30" s="104" t="s">
        <v>211</v>
      </c>
      <c r="O30" s="104"/>
      <c r="P30" s="104">
        <v>0</v>
      </c>
      <c r="Q30" s="104"/>
      <c r="R30" s="104" t="s">
        <v>211</v>
      </c>
      <c r="S30" s="104"/>
      <c r="T30" s="104">
        <v>2.7292079999999994</v>
      </c>
      <c r="U30" s="104"/>
      <c r="V30" s="104" t="s">
        <v>211</v>
      </c>
      <c r="W30" s="104"/>
      <c r="X30" s="104">
        <v>0</v>
      </c>
      <c r="Y30" s="104"/>
      <c r="Z30" s="104" t="s">
        <v>211</v>
      </c>
      <c r="AA30" s="104"/>
      <c r="AB30" s="104">
        <v>0</v>
      </c>
      <c r="AC30" s="104"/>
      <c r="AD30" s="104" t="s">
        <v>211</v>
      </c>
      <c r="AE30" s="104"/>
      <c r="AF30" s="104">
        <v>2.7292079999999994</v>
      </c>
      <c r="AG30" s="104">
        <v>0</v>
      </c>
    </row>
    <row r="31" spans="1:1028" x14ac:dyDescent="0.25">
      <c r="A31" s="99" t="s">
        <v>339</v>
      </c>
      <c r="B31" s="103" t="s">
        <v>340</v>
      </c>
      <c r="C31" s="101" t="s">
        <v>211</v>
      </c>
      <c r="D31" s="104">
        <v>0.17510700000000001</v>
      </c>
      <c r="E31" s="104"/>
      <c r="F31" s="104"/>
      <c r="G31" s="3"/>
      <c r="H31" s="3"/>
      <c r="I31" s="3"/>
      <c r="J31" s="3"/>
      <c r="K31" s="3"/>
      <c r="L31" s="104"/>
      <c r="M31" s="104"/>
      <c r="N31" s="104"/>
      <c r="O31" s="104"/>
      <c r="P31" s="104"/>
      <c r="Q31" s="104"/>
      <c r="R31" s="104"/>
      <c r="S31" s="104"/>
      <c r="T31" s="104"/>
      <c r="U31" s="104"/>
      <c r="V31" s="104"/>
      <c r="W31" s="104"/>
      <c r="X31" s="104"/>
      <c r="Y31" s="104"/>
      <c r="Z31" s="104"/>
      <c r="AA31" s="104"/>
      <c r="AB31" s="104"/>
      <c r="AC31" s="104"/>
      <c r="AD31" s="104"/>
      <c r="AE31" s="104"/>
      <c r="AF31" s="104">
        <v>0</v>
      </c>
      <c r="AG31" s="104">
        <v>0</v>
      </c>
    </row>
    <row r="32" spans="1:1028" ht="31.5" x14ac:dyDescent="0.25">
      <c r="A32" s="99" t="s">
        <v>341</v>
      </c>
      <c r="B32" s="103" t="s">
        <v>342</v>
      </c>
      <c r="C32" s="101" t="s">
        <v>211</v>
      </c>
      <c r="D32" s="104">
        <v>0.26053599999999999</v>
      </c>
      <c r="E32" s="104"/>
      <c r="F32" s="104"/>
      <c r="G32" s="3"/>
      <c r="H32" s="3"/>
      <c r="I32" s="3"/>
      <c r="J32" s="3"/>
      <c r="K32" s="3"/>
      <c r="L32" s="104"/>
      <c r="M32" s="104"/>
      <c r="N32" s="104"/>
      <c r="O32" s="104"/>
      <c r="P32" s="104"/>
      <c r="Q32" s="104"/>
      <c r="R32" s="104"/>
      <c r="S32" s="104"/>
      <c r="T32" s="104"/>
      <c r="U32" s="104"/>
      <c r="V32" s="104"/>
      <c r="W32" s="104"/>
      <c r="X32" s="104"/>
      <c r="Y32" s="104"/>
      <c r="Z32" s="104"/>
      <c r="AA32" s="104"/>
      <c r="AB32" s="104"/>
      <c r="AC32" s="104"/>
      <c r="AD32" s="104"/>
      <c r="AE32" s="104"/>
      <c r="AF32" s="104">
        <v>0</v>
      </c>
      <c r="AG32" s="104">
        <v>0</v>
      </c>
    </row>
    <row r="33" spans="1:33" ht="15.75" customHeight="1" x14ac:dyDescent="0.25">
      <c r="A33" s="99" t="s">
        <v>343</v>
      </c>
      <c r="B33" s="103" t="s">
        <v>344</v>
      </c>
      <c r="C33" s="101" t="s">
        <v>211</v>
      </c>
      <c r="D33" s="104">
        <v>2.0376279999999998</v>
      </c>
      <c r="E33" s="104"/>
      <c r="F33" s="104"/>
      <c r="G33" s="3"/>
      <c r="H33" s="3"/>
      <c r="I33" s="3"/>
      <c r="J33" s="3"/>
      <c r="K33" s="3"/>
      <c r="L33" s="104"/>
      <c r="M33" s="104"/>
      <c r="N33" s="104"/>
      <c r="O33" s="104"/>
      <c r="P33" s="104"/>
      <c r="Q33" s="104"/>
      <c r="R33" s="104"/>
      <c r="S33" s="104"/>
      <c r="T33" s="104"/>
      <c r="U33" s="104"/>
      <c r="V33" s="104"/>
      <c r="W33" s="104"/>
      <c r="X33" s="104"/>
      <c r="Y33" s="104"/>
      <c r="Z33" s="104"/>
      <c r="AA33" s="104"/>
      <c r="AB33" s="104"/>
      <c r="AC33" s="104"/>
      <c r="AD33" s="104"/>
      <c r="AE33" s="104"/>
      <c r="AF33" s="104">
        <v>0</v>
      </c>
      <c r="AG33" s="104">
        <v>0</v>
      </c>
    </row>
    <row r="34" spans="1:33" x14ac:dyDescent="0.25">
      <c r="A34" s="99" t="s">
        <v>345</v>
      </c>
      <c r="B34" s="103" t="s">
        <v>346</v>
      </c>
      <c r="C34" s="101" t="s">
        <v>211</v>
      </c>
      <c r="D34" s="104">
        <v>0.25593699999999997</v>
      </c>
      <c r="E34" s="104"/>
      <c r="F34" s="104"/>
      <c r="G34" s="3"/>
      <c r="H34" s="3"/>
      <c r="I34" s="3"/>
      <c r="J34" s="3"/>
      <c r="K34" s="3"/>
      <c r="L34" s="104"/>
      <c r="M34" s="104"/>
      <c r="N34" s="104"/>
      <c r="O34" s="104"/>
      <c r="P34" s="104"/>
      <c r="Q34" s="104"/>
      <c r="R34" s="104"/>
      <c r="S34" s="104"/>
      <c r="T34" s="104"/>
      <c r="U34" s="104"/>
      <c r="V34" s="104"/>
      <c r="W34" s="104"/>
      <c r="X34" s="104"/>
      <c r="Y34" s="104"/>
      <c r="Z34" s="104"/>
      <c r="AA34" s="104"/>
      <c r="AB34" s="104"/>
      <c r="AC34" s="104"/>
      <c r="AD34" s="104"/>
      <c r="AE34" s="104"/>
      <c r="AF34" s="104">
        <v>0</v>
      </c>
      <c r="AG34" s="104">
        <v>0</v>
      </c>
    </row>
    <row r="35" spans="1:33" s="106" customFormat="1" ht="31.5" x14ac:dyDescent="0.25">
      <c r="A35" s="11" t="s">
        <v>18</v>
      </c>
      <c r="B35" s="12" t="s">
        <v>347</v>
      </c>
      <c r="C35" s="101"/>
      <c r="D35" s="101"/>
      <c r="E35" s="101"/>
      <c r="F35" s="101"/>
      <c r="G35" s="101"/>
      <c r="H35" s="101"/>
      <c r="I35" s="101"/>
      <c r="J35" s="101"/>
      <c r="K35" s="101"/>
      <c r="L35" s="104"/>
      <c r="M35" s="104"/>
      <c r="N35" s="104"/>
      <c r="O35" s="104"/>
      <c r="P35" s="104"/>
      <c r="Q35" s="104"/>
      <c r="R35" s="104"/>
      <c r="S35" s="104"/>
      <c r="T35" s="104"/>
      <c r="U35" s="104"/>
      <c r="V35" s="104"/>
      <c r="W35" s="104"/>
      <c r="X35" s="104"/>
      <c r="Y35" s="104"/>
      <c r="Z35" s="104"/>
      <c r="AA35" s="104"/>
      <c r="AB35" s="104"/>
      <c r="AC35" s="104"/>
      <c r="AD35" s="104"/>
      <c r="AE35" s="104"/>
      <c r="AF35" s="104">
        <v>0</v>
      </c>
      <c r="AG35" s="104">
        <v>0</v>
      </c>
    </row>
    <row r="36" spans="1:33" s="106" customFormat="1" x14ac:dyDescent="0.25">
      <c r="A36" s="14" t="s">
        <v>348</v>
      </c>
      <c r="B36" s="15" t="s">
        <v>524</v>
      </c>
      <c r="C36" s="101"/>
      <c r="D36" s="101"/>
      <c r="E36" s="101"/>
      <c r="F36" s="101"/>
      <c r="G36" s="101">
        <v>0</v>
      </c>
      <c r="H36" s="101" t="s">
        <v>211</v>
      </c>
      <c r="I36" s="101"/>
      <c r="J36" s="101">
        <v>0</v>
      </c>
      <c r="K36" s="101"/>
      <c r="L36" s="104">
        <v>0</v>
      </c>
      <c r="M36" s="104" t="s">
        <v>53</v>
      </c>
      <c r="N36" s="104" t="s">
        <v>211</v>
      </c>
      <c r="O36" s="104" t="s">
        <v>211</v>
      </c>
      <c r="P36" s="104">
        <v>0</v>
      </c>
      <c r="Q36" s="104" t="s">
        <v>53</v>
      </c>
      <c r="R36" s="104" t="s">
        <v>211</v>
      </c>
      <c r="S36" s="104" t="s">
        <v>211</v>
      </c>
      <c r="T36" s="104">
        <v>0</v>
      </c>
      <c r="U36" s="104" t="s">
        <v>53</v>
      </c>
      <c r="V36" s="104" t="s">
        <v>211</v>
      </c>
      <c r="W36" s="104" t="s">
        <v>211</v>
      </c>
      <c r="X36" s="104">
        <v>0</v>
      </c>
      <c r="Y36" s="104" t="s">
        <v>53</v>
      </c>
      <c r="Z36" s="104" t="s">
        <v>211</v>
      </c>
      <c r="AA36" s="104" t="s">
        <v>211</v>
      </c>
      <c r="AB36" s="104">
        <v>0</v>
      </c>
      <c r="AC36" s="104" t="s">
        <v>53</v>
      </c>
      <c r="AD36" s="104" t="s">
        <v>211</v>
      </c>
      <c r="AE36" s="104" t="s">
        <v>211</v>
      </c>
      <c r="AF36" s="104">
        <v>0</v>
      </c>
      <c r="AG36" s="104">
        <v>0</v>
      </c>
    </row>
    <row r="37" spans="1:33" s="106" customFormat="1" ht="31.5" x14ac:dyDescent="0.25">
      <c r="A37" s="14" t="s">
        <v>349</v>
      </c>
      <c r="B37" s="15" t="s">
        <v>522</v>
      </c>
      <c r="C37" s="101"/>
      <c r="D37" s="101"/>
      <c r="E37" s="101"/>
      <c r="F37" s="101"/>
      <c r="G37" s="101">
        <v>0</v>
      </c>
      <c r="H37" s="101" t="s">
        <v>211</v>
      </c>
      <c r="I37" s="101"/>
      <c r="J37" s="101">
        <v>0</v>
      </c>
      <c r="K37" s="101"/>
      <c r="L37" s="104">
        <v>0</v>
      </c>
      <c r="M37" s="104" t="s">
        <v>53</v>
      </c>
      <c r="N37" s="104" t="s">
        <v>211</v>
      </c>
      <c r="O37" s="104" t="s">
        <v>211</v>
      </c>
      <c r="P37" s="104">
        <v>0</v>
      </c>
      <c r="Q37" s="104" t="s">
        <v>53</v>
      </c>
      <c r="R37" s="104" t="s">
        <v>211</v>
      </c>
      <c r="S37" s="104" t="s">
        <v>211</v>
      </c>
      <c r="T37" s="104">
        <v>0</v>
      </c>
      <c r="U37" s="104" t="s">
        <v>53</v>
      </c>
      <c r="V37" s="104" t="s">
        <v>211</v>
      </c>
      <c r="W37" s="104" t="s">
        <v>211</v>
      </c>
      <c r="X37" s="104">
        <v>0</v>
      </c>
      <c r="Y37" s="104" t="s">
        <v>53</v>
      </c>
      <c r="Z37" s="104" t="s">
        <v>211</v>
      </c>
      <c r="AA37" s="104" t="s">
        <v>211</v>
      </c>
      <c r="AB37" s="104">
        <v>0</v>
      </c>
      <c r="AC37" s="104" t="s">
        <v>53</v>
      </c>
      <c r="AD37" s="104" t="s">
        <v>211</v>
      </c>
      <c r="AE37" s="104" t="s">
        <v>211</v>
      </c>
      <c r="AF37" s="104">
        <v>0</v>
      </c>
      <c r="AG37" s="104">
        <v>0</v>
      </c>
    </row>
    <row r="38" spans="1:33" s="106" customFormat="1" x14ac:dyDescent="0.25">
      <c r="A38" s="14" t="s">
        <v>350</v>
      </c>
      <c r="B38" s="16" t="s">
        <v>351</v>
      </c>
      <c r="C38" s="101"/>
      <c r="D38" s="101"/>
      <c r="E38" s="101"/>
      <c r="F38" s="101"/>
      <c r="G38" s="101">
        <v>0</v>
      </c>
      <c r="H38" s="101" t="s">
        <v>211</v>
      </c>
      <c r="I38" s="101"/>
      <c r="J38" s="101">
        <v>0</v>
      </c>
      <c r="K38" s="101"/>
      <c r="L38" s="104">
        <v>0</v>
      </c>
      <c r="M38" s="104" t="s">
        <v>53</v>
      </c>
      <c r="N38" s="104" t="s">
        <v>211</v>
      </c>
      <c r="O38" s="104" t="s">
        <v>211</v>
      </c>
      <c r="P38" s="104">
        <v>0</v>
      </c>
      <c r="Q38" s="104" t="s">
        <v>53</v>
      </c>
      <c r="R38" s="104" t="s">
        <v>211</v>
      </c>
      <c r="S38" s="104" t="s">
        <v>211</v>
      </c>
      <c r="T38" s="104">
        <v>0</v>
      </c>
      <c r="U38" s="104" t="s">
        <v>53</v>
      </c>
      <c r="V38" s="104" t="s">
        <v>211</v>
      </c>
      <c r="W38" s="104" t="s">
        <v>211</v>
      </c>
      <c r="X38" s="104">
        <v>0</v>
      </c>
      <c r="Y38" s="104" t="s">
        <v>53</v>
      </c>
      <c r="Z38" s="104" t="s">
        <v>211</v>
      </c>
      <c r="AA38" s="104" t="s">
        <v>211</v>
      </c>
      <c r="AB38" s="104">
        <v>0</v>
      </c>
      <c r="AC38" s="104" t="s">
        <v>53</v>
      </c>
      <c r="AD38" s="104" t="s">
        <v>211</v>
      </c>
      <c r="AE38" s="104" t="s">
        <v>211</v>
      </c>
      <c r="AF38" s="104">
        <v>0</v>
      </c>
      <c r="AG38" s="104">
        <v>0</v>
      </c>
    </row>
    <row r="39" spans="1:33" s="106" customFormat="1" ht="15.75" customHeight="1" x14ac:dyDescent="0.25">
      <c r="A39" s="14" t="s">
        <v>352</v>
      </c>
      <c r="B39" s="16" t="s">
        <v>523</v>
      </c>
      <c r="C39" s="101"/>
      <c r="D39" s="101"/>
      <c r="E39" s="101"/>
      <c r="F39" s="101"/>
      <c r="G39" s="101">
        <v>0</v>
      </c>
      <c r="H39" s="101" t="s">
        <v>211</v>
      </c>
      <c r="I39" s="101"/>
      <c r="J39" s="101">
        <v>0</v>
      </c>
      <c r="K39" s="101"/>
      <c r="L39" s="104">
        <v>0</v>
      </c>
      <c r="M39" s="104" t="s">
        <v>53</v>
      </c>
      <c r="N39" s="104" t="s">
        <v>211</v>
      </c>
      <c r="O39" s="104" t="s">
        <v>211</v>
      </c>
      <c r="P39" s="104">
        <v>0</v>
      </c>
      <c r="Q39" s="104" t="s">
        <v>53</v>
      </c>
      <c r="R39" s="104" t="s">
        <v>211</v>
      </c>
      <c r="S39" s="104" t="s">
        <v>211</v>
      </c>
      <c r="T39" s="104">
        <v>0</v>
      </c>
      <c r="U39" s="104" t="s">
        <v>53</v>
      </c>
      <c r="V39" s="104" t="s">
        <v>211</v>
      </c>
      <c r="W39" s="104" t="s">
        <v>211</v>
      </c>
      <c r="X39" s="104">
        <v>0</v>
      </c>
      <c r="Y39" s="104" t="s">
        <v>53</v>
      </c>
      <c r="Z39" s="104" t="s">
        <v>211</v>
      </c>
      <c r="AA39" s="104" t="s">
        <v>211</v>
      </c>
      <c r="AB39" s="104">
        <v>0</v>
      </c>
      <c r="AC39" s="104" t="s">
        <v>53</v>
      </c>
      <c r="AD39" s="104" t="s">
        <v>211</v>
      </c>
      <c r="AE39" s="104" t="s">
        <v>211</v>
      </c>
      <c r="AF39" s="104">
        <v>0</v>
      </c>
      <c r="AG39" s="104">
        <v>0</v>
      </c>
    </row>
    <row r="40" spans="1:33" s="106" customFormat="1" x14ac:dyDescent="0.25">
      <c r="A40" s="14" t="s">
        <v>354</v>
      </c>
      <c r="B40" s="16" t="s">
        <v>525</v>
      </c>
      <c r="C40" s="101"/>
      <c r="D40" s="101"/>
      <c r="E40" s="101"/>
      <c r="F40" s="101"/>
      <c r="G40" s="101">
        <v>0</v>
      </c>
      <c r="H40" s="101" t="s">
        <v>211</v>
      </c>
      <c r="I40" s="101"/>
      <c r="J40" s="101">
        <v>0</v>
      </c>
      <c r="K40" s="101"/>
      <c r="L40" s="104">
        <v>0</v>
      </c>
      <c r="M40" s="104" t="s">
        <v>53</v>
      </c>
      <c r="N40" s="104" t="s">
        <v>211</v>
      </c>
      <c r="O40" s="104" t="s">
        <v>211</v>
      </c>
      <c r="P40" s="104">
        <v>0</v>
      </c>
      <c r="Q40" s="104" t="s">
        <v>53</v>
      </c>
      <c r="R40" s="104" t="s">
        <v>211</v>
      </c>
      <c r="S40" s="104" t="s">
        <v>211</v>
      </c>
      <c r="T40" s="104">
        <v>0</v>
      </c>
      <c r="U40" s="104" t="s">
        <v>53</v>
      </c>
      <c r="V40" s="104" t="s">
        <v>211</v>
      </c>
      <c r="W40" s="104" t="s">
        <v>211</v>
      </c>
      <c r="X40" s="104">
        <v>0</v>
      </c>
      <c r="Y40" s="104" t="s">
        <v>53</v>
      </c>
      <c r="Z40" s="104" t="s">
        <v>211</v>
      </c>
      <c r="AA40" s="104" t="s">
        <v>211</v>
      </c>
      <c r="AB40" s="104">
        <v>0</v>
      </c>
      <c r="AC40" s="104" t="s">
        <v>53</v>
      </c>
      <c r="AD40" s="104" t="s">
        <v>211</v>
      </c>
      <c r="AE40" s="104" t="s">
        <v>211</v>
      </c>
      <c r="AF40" s="104">
        <v>0</v>
      </c>
      <c r="AG40" s="104">
        <v>0</v>
      </c>
    </row>
    <row r="41" spans="1:33" s="106" customFormat="1" x14ac:dyDescent="0.25">
      <c r="A41" s="14" t="s">
        <v>356</v>
      </c>
      <c r="B41" s="16" t="s">
        <v>526</v>
      </c>
      <c r="C41" s="101"/>
      <c r="D41" s="101"/>
      <c r="E41" s="101"/>
      <c r="F41" s="101"/>
      <c r="G41" s="101">
        <v>0</v>
      </c>
      <c r="H41" s="101" t="s">
        <v>211</v>
      </c>
      <c r="I41" s="101"/>
      <c r="J41" s="101">
        <v>0</v>
      </c>
      <c r="K41" s="101"/>
      <c r="L41" s="104">
        <v>0</v>
      </c>
      <c r="M41" s="104" t="s">
        <v>53</v>
      </c>
      <c r="N41" s="104" t="s">
        <v>211</v>
      </c>
      <c r="O41" s="104" t="s">
        <v>211</v>
      </c>
      <c r="P41" s="104">
        <v>0</v>
      </c>
      <c r="Q41" s="104" t="s">
        <v>53</v>
      </c>
      <c r="R41" s="104" t="s">
        <v>211</v>
      </c>
      <c r="S41" s="104" t="s">
        <v>211</v>
      </c>
      <c r="T41" s="104">
        <v>0</v>
      </c>
      <c r="U41" s="104" t="s">
        <v>53</v>
      </c>
      <c r="V41" s="104" t="s">
        <v>211</v>
      </c>
      <c r="W41" s="104" t="s">
        <v>211</v>
      </c>
      <c r="X41" s="104">
        <v>0</v>
      </c>
      <c r="Y41" s="104" t="s">
        <v>53</v>
      </c>
      <c r="Z41" s="104" t="s">
        <v>211</v>
      </c>
      <c r="AA41" s="104" t="s">
        <v>211</v>
      </c>
      <c r="AB41" s="104">
        <v>0</v>
      </c>
      <c r="AC41" s="104" t="s">
        <v>53</v>
      </c>
      <c r="AD41" s="104" t="s">
        <v>211</v>
      </c>
      <c r="AE41" s="104" t="s">
        <v>211</v>
      </c>
      <c r="AF41" s="104">
        <v>0</v>
      </c>
      <c r="AG41" s="104">
        <v>0</v>
      </c>
    </row>
    <row r="42" spans="1:33" s="106" customFormat="1" ht="15.75" customHeight="1" x14ac:dyDescent="0.25">
      <c r="A42" s="14" t="s">
        <v>358</v>
      </c>
      <c r="B42" s="16" t="s">
        <v>527</v>
      </c>
      <c r="C42" s="101"/>
      <c r="D42" s="101"/>
      <c r="E42" s="101"/>
      <c r="F42" s="101"/>
      <c r="G42" s="101">
        <v>0</v>
      </c>
      <c r="H42" s="101" t="s">
        <v>211</v>
      </c>
      <c r="I42" s="101"/>
      <c r="J42" s="101">
        <v>0</v>
      </c>
      <c r="K42" s="101"/>
      <c r="L42" s="104">
        <v>0</v>
      </c>
      <c r="M42" s="104" t="s">
        <v>53</v>
      </c>
      <c r="N42" s="104" t="s">
        <v>211</v>
      </c>
      <c r="O42" s="104" t="s">
        <v>211</v>
      </c>
      <c r="P42" s="104">
        <v>0</v>
      </c>
      <c r="Q42" s="104" t="s">
        <v>53</v>
      </c>
      <c r="R42" s="104" t="s">
        <v>211</v>
      </c>
      <c r="S42" s="104" t="s">
        <v>211</v>
      </c>
      <c r="T42" s="104">
        <v>0</v>
      </c>
      <c r="U42" s="104" t="s">
        <v>53</v>
      </c>
      <c r="V42" s="104" t="s">
        <v>211</v>
      </c>
      <c r="W42" s="104" t="s">
        <v>211</v>
      </c>
      <c r="X42" s="104">
        <v>0</v>
      </c>
      <c r="Y42" s="104" t="s">
        <v>53</v>
      </c>
      <c r="Z42" s="104" t="s">
        <v>211</v>
      </c>
      <c r="AA42" s="104" t="s">
        <v>211</v>
      </c>
      <c r="AB42" s="104">
        <v>0</v>
      </c>
      <c r="AC42" s="104" t="s">
        <v>53</v>
      </c>
      <c r="AD42" s="104" t="s">
        <v>211</v>
      </c>
      <c r="AE42" s="104" t="s">
        <v>211</v>
      </c>
      <c r="AF42" s="104">
        <v>0</v>
      </c>
      <c r="AG42" s="104">
        <v>0</v>
      </c>
    </row>
    <row r="43" spans="1:33" s="106" customFormat="1" x14ac:dyDescent="0.25">
      <c r="A43" s="14" t="s">
        <v>528</v>
      </c>
      <c r="B43" s="16" t="s">
        <v>529</v>
      </c>
      <c r="C43" s="101"/>
      <c r="D43" s="101"/>
      <c r="E43" s="101"/>
      <c r="F43" s="101"/>
      <c r="G43" s="101">
        <v>0</v>
      </c>
      <c r="H43" s="101" t="s">
        <v>211</v>
      </c>
      <c r="I43" s="101"/>
      <c r="J43" s="101">
        <v>0</v>
      </c>
      <c r="K43" s="101"/>
      <c r="L43" s="104">
        <v>0</v>
      </c>
      <c r="M43" s="104" t="s">
        <v>53</v>
      </c>
      <c r="N43" s="104" t="s">
        <v>211</v>
      </c>
      <c r="O43" s="104" t="s">
        <v>211</v>
      </c>
      <c r="P43" s="104">
        <v>0</v>
      </c>
      <c r="Q43" s="104" t="s">
        <v>53</v>
      </c>
      <c r="R43" s="104" t="s">
        <v>211</v>
      </c>
      <c r="S43" s="104" t="s">
        <v>211</v>
      </c>
      <c r="T43" s="104">
        <v>0</v>
      </c>
      <c r="U43" s="104" t="s">
        <v>53</v>
      </c>
      <c r="V43" s="104" t="s">
        <v>211</v>
      </c>
      <c r="W43" s="104" t="s">
        <v>211</v>
      </c>
      <c r="X43" s="104">
        <v>0</v>
      </c>
      <c r="Y43" s="104" t="s">
        <v>53</v>
      </c>
      <c r="Z43" s="104" t="s">
        <v>211</v>
      </c>
      <c r="AA43" s="104" t="s">
        <v>211</v>
      </c>
      <c r="AB43" s="104">
        <v>0</v>
      </c>
      <c r="AC43" s="104" t="s">
        <v>53</v>
      </c>
      <c r="AD43" s="104" t="s">
        <v>211</v>
      </c>
      <c r="AE43" s="104" t="s">
        <v>211</v>
      </c>
      <c r="AF43" s="104">
        <v>0</v>
      </c>
      <c r="AG43" s="104">
        <v>0</v>
      </c>
    </row>
    <row r="44" spans="1:33" s="106" customFormat="1" x14ac:dyDescent="0.25">
      <c r="A44" s="14" t="s">
        <v>530</v>
      </c>
      <c r="B44" s="16" t="s">
        <v>531</v>
      </c>
      <c r="C44" s="101"/>
      <c r="D44" s="101"/>
      <c r="E44" s="101"/>
      <c r="F44" s="101"/>
      <c r="G44" s="101">
        <v>0</v>
      </c>
      <c r="H44" s="101" t="s">
        <v>211</v>
      </c>
      <c r="I44" s="101"/>
      <c r="J44" s="101">
        <v>0</v>
      </c>
      <c r="K44" s="101"/>
      <c r="L44" s="104">
        <v>0</v>
      </c>
      <c r="M44" s="104" t="s">
        <v>53</v>
      </c>
      <c r="N44" s="104" t="s">
        <v>211</v>
      </c>
      <c r="O44" s="104" t="s">
        <v>211</v>
      </c>
      <c r="P44" s="104">
        <v>0</v>
      </c>
      <c r="Q44" s="104" t="s">
        <v>53</v>
      </c>
      <c r="R44" s="104" t="s">
        <v>211</v>
      </c>
      <c r="S44" s="104" t="s">
        <v>211</v>
      </c>
      <c r="T44" s="104">
        <v>0</v>
      </c>
      <c r="U44" s="104" t="s">
        <v>53</v>
      </c>
      <c r="V44" s="104" t="s">
        <v>211</v>
      </c>
      <c r="W44" s="104" t="s">
        <v>211</v>
      </c>
      <c r="X44" s="104">
        <v>0</v>
      </c>
      <c r="Y44" s="104" t="s">
        <v>53</v>
      </c>
      <c r="Z44" s="104" t="s">
        <v>211</v>
      </c>
      <c r="AA44" s="104" t="s">
        <v>211</v>
      </c>
      <c r="AB44" s="104">
        <v>0</v>
      </c>
      <c r="AC44" s="104" t="s">
        <v>53</v>
      </c>
      <c r="AD44" s="104" t="s">
        <v>211</v>
      </c>
      <c r="AE44" s="104" t="s">
        <v>211</v>
      </c>
      <c r="AF44" s="104">
        <v>0</v>
      </c>
      <c r="AG44" s="104">
        <v>0</v>
      </c>
    </row>
    <row r="45" spans="1:33" s="106" customFormat="1" ht="15.75" customHeight="1" x14ac:dyDescent="0.25">
      <c r="A45" s="14" t="s">
        <v>532</v>
      </c>
      <c r="B45" s="16" t="s">
        <v>533</v>
      </c>
      <c r="C45" s="101"/>
      <c r="D45" s="101"/>
      <c r="E45" s="101"/>
      <c r="F45" s="101"/>
      <c r="G45" s="101">
        <v>0</v>
      </c>
      <c r="H45" s="101" t="s">
        <v>211</v>
      </c>
      <c r="I45" s="101"/>
      <c r="J45" s="101">
        <v>0</v>
      </c>
      <c r="K45" s="101"/>
      <c r="L45" s="104">
        <v>0</v>
      </c>
      <c r="M45" s="104" t="s">
        <v>53</v>
      </c>
      <c r="N45" s="104" t="s">
        <v>211</v>
      </c>
      <c r="O45" s="104" t="s">
        <v>211</v>
      </c>
      <c r="P45" s="104">
        <v>0</v>
      </c>
      <c r="Q45" s="104" t="s">
        <v>53</v>
      </c>
      <c r="R45" s="104" t="s">
        <v>211</v>
      </c>
      <c r="S45" s="104" t="s">
        <v>211</v>
      </c>
      <c r="T45" s="104">
        <v>0</v>
      </c>
      <c r="U45" s="104" t="s">
        <v>53</v>
      </c>
      <c r="V45" s="104" t="s">
        <v>211</v>
      </c>
      <c r="W45" s="104" t="s">
        <v>211</v>
      </c>
      <c r="X45" s="104">
        <v>0</v>
      </c>
      <c r="Y45" s="104" t="s">
        <v>53</v>
      </c>
      <c r="Z45" s="104" t="s">
        <v>211</v>
      </c>
      <c r="AA45" s="104" t="s">
        <v>211</v>
      </c>
      <c r="AB45" s="104">
        <v>0</v>
      </c>
      <c r="AC45" s="104" t="s">
        <v>53</v>
      </c>
      <c r="AD45" s="104" t="s">
        <v>211</v>
      </c>
      <c r="AE45" s="104" t="s">
        <v>211</v>
      </c>
      <c r="AF45" s="104">
        <v>0</v>
      </c>
      <c r="AG45" s="104">
        <v>0</v>
      </c>
    </row>
    <row r="46" spans="1:33" s="106" customFormat="1" x14ac:dyDescent="0.25">
      <c r="A46" s="14" t="s">
        <v>534</v>
      </c>
      <c r="B46" s="16" t="s">
        <v>535</v>
      </c>
      <c r="C46" s="101"/>
      <c r="D46" s="101"/>
      <c r="E46" s="101"/>
      <c r="F46" s="101"/>
      <c r="G46" s="101">
        <v>0</v>
      </c>
      <c r="H46" s="101" t="s">
        <v>211</v>
      </c>
      <c r="I46" s="101"/>
      <c r="J46" s="101">
        <v>0</v>
      </c>
      <c r="K46" s="101"/>
      <c r="L46" s="104">
        <v>0</v>
      </c>
      <c r="M46" s="104" t="s">
        <v>53</v>
      </c>
      <c r="N46" s="104" t="s">
        <v>211</v>
      </c>
      <c r="O46" s="104" t="s">
        <v>211</v>
      </c>
      <c r="P46" s="104">
        <v>0</v>
      </c>
      <c r="Q46" s="104" t="s">
        <v>53</v>
      </c>
      <c r="R46" s="104" t="s">
        <v>211</v>
      </c>
      <c r="S46" s="104" t="s">
        <v>211</v>
      </c>
      <c r="T46" s="104">
        <v>0</v>
      </c>
      <c r="U46" s="104" t="s">
        <v>53</v>
      </c>
      <c r="V46" s="104" t="s">
        <v>211</v>
      </c>
      <c r="W46" s="104" t="s">
        <v>211</v>
      </c>
      <c r="X46" s="104">
        <v>0</v>
      </c>
      <c r="Y46" s="104" t="s">
        <v>53</v>
      </c>
      <c r="Z46" s="104" t="s">
        <v>211</v>
      </c>
      <c r="AA46" s="104" t="s">
        <v>211</v>
      </c>
      <c r="AB46" s="104">
        <v>0</v>
      </c>
      <c r="AC46" s="104" t="s">
        <v>53</v>
      </c>
      <c r="AD46" s="104" t="s">
        <v>211</v>
      </c>
      <c r="AE46" s="104" t="s">
        <v>211</v>
      </c>
      <c r="AF46" s="104">
        <v>0</v>
      </c>
      <c r="AG46" s="104">
        <v>0</v>
      </c>
    </row>
    <row r="47" spans="1:33" s="106" customFormat="1" x14ac:dyDescent="0.25">
      <c r="A47" s="11" t="s">
        <v>21</v>
      </c>
      <c r="B47" s="12" t="s">
        <v>359</v>
      </c>
      <c r="C47" s="101"/>
      <c r="D47" s="101"/>
      <c r="E47" s="101"/>
      <c r="F47" s="101"/>
      <c r="G47" s="101"/>
      <c r="H47" s="101"/>
      <c r="I47" s="101"/>
      <c r="J47" s="101"/>
      <c r="K47" s="101"/>
      <c r="L47" s="104"/>
      <c r="M47" s="104"/>
      <c r="N47" s="104"/>
      <c r="O47" s="104"/>
      <c r="P47" s="104"/>
      <c r="Q47" s="104"/>
      <c r="R47" s="104"/>
      <c r="S47" s="104"/>
      <c r="T47" s="104"/>
      <c r="U47" s="104"/>
      <c r="V47" s="104"/>
      <c r="W47" s="104"/>
      <c r="X47" s="104"/>
      <c r="Y47" s="104"/>
      <c r="Z47" s="104"/>
      <c r="AA47" s="104"/>
      <c r="AB47" s="104"/>
      <c r="AC47" s="104"/>
      <c r="AD47" s="104"/>
      <c r="AE47" s="104"/>
      <c r="AF47" s="104"/>
      <c r="AG47" s="104"/>
    </row>
    <row r="48" spans="1:33" s="106" customFormat="1" x14ac:dyDescent="0.25">
      <c r="A48" s="14" t="s">
        <v>360</v>
      </c>
      <c r="B48" s="15" t="s">
        <v>524</v>
      </c>
      <c r="C48" s="101"/>
      <c r="D48" s="101"/>
      <c r="E48" s="101"/>
      <c r="F48" s="101"/>
      <c r="G48" s="101">
        <v>0</v>
      </c>
      <c r="H48" s="101" t="s">
        <v>211</v>
      </c>
      <c r="I48" s="101"/>
      <c r="J48" s="101">
        <v>0</v>
      </c>
      <c r="K48" s="101"/>
      <c r="L48" s="104">
        <v>0</v>
      </c>
      <c r="M48" s="104"/>
      <c r="N48" s="104" t="s">
        <v>211</v>
      </c>
      <c r="O48" s="104"/>
      <c r="P48" s="104">
        <v>0</v>
      </c>
      <c r="Q48" s="104"/>
      <c r="R48" s="104" t="s">
        <v>211</v>
      </c>
      <c r="S48" s="104"/>
      <c r="T48" s="104">
        <v>0</v>
      </c>
      <c r="U48" s="104"/>
      <c r="V48" s="104" t="s">
        <v>211</v>
      </c>
      <c r="W48" s="104"/>
      <c r="X48" s="104">
        <v>0</v>
      </c>
      <c r="Y48" s="104"/>
      <c r="Z48" s="104" t="s">
        <v>211</v>
      </c>
      <c r="AA48" s="104"/>
      <c r="AB48" s="104">
        <v>0</v>
      </c>
      <c r="AC48" s="104"/>
      <c r="AD48" s="104" t="s">
        <v>211</v>
      </c>
      <c r="AE48" s="104"/>
      <c r="AF48" s="104">
        <v>0</v>
      </c>
      <c r="AG48" s="104">
        <v>0</v>
      </c>
    </row>
    <row r="49" spans="1:33" s="106" customFormat="1" ht="31.5" x14ac:dyDescent="0.25">
      <c r="A49" s="14" t="s">
        <v>361</v>
      </c>
      <c r="B49" s="15" t="s">
        <v>522</v>
      </c>
      <c r="C49" s="101"/>
      <c r="D49" s="101"/>
      <c r="E49" s="101"/>
      <c r="F49" s="101"/>
      <c r="G49" s="101">
        <v>0</v>
      </c>
      <c r="H49" s="101" t="s">
        <v>211</v>
      </c>
      <c r="I49" s="101"/>
      <c r="J49" s="101">
        <v>0</v>
      </c>
      <c r="K49" s="101"/>
      <c r="L49" s="104">
        <v>0</v>
      </c>
      <c r="M49" s="104"/>
      <c r="N49" s="104" t="s">
        <v>211</v>
      </c>
      <c r="O49" s="104"/>
      <c r="P49" s="104">
        <v>0</v>
      </c>
      <c r="Q49" s="104"/>
      <c r="R49" s="104" t="s">
        <v>211</v>
      </c>
      <c r="S49" s="104"/>
      <c r="T49" s="104">
        <v>0</v>
      </c>
      <c r="U49" s="104"/>
      <c r="V49" s="104" t="s">
        <v>211</v>
      </c>
      <c r="W49" s="104"/>
      <c r="X49" s="104">
        <v>0</v>
      </c>
      <c r="Y49" s="104"/>
      <c r="Z49" s="104" t="s">
        <v>211</v>
      </c>
      <c r="AA49" s="104"/>
      <c r="AB49" s="104">
        <v>0</v>
      </c>
      <c r="AC49" s="104"/>
      <c r="AD49" s="104" t="s">
        <v>211</v>
      </c>
      <c r="AE49" s="104"/>
      <c r="AF49" s="104">
        <v>0</v>
      </c>
      <c r="AG49" s="104">
        <v>0</v>
      </c>
    </row>
    <row r="50" spans="1:33" s="106" customFormat="1" x14ac:dyDescent="0.25">
      <c r="A50" s="14" t="s">
        <v>362</v>
      </c>
      <c r="B50" s="16" t="s">
        <v>351</v>
      </c>
      <c r="C50" s="101"/>
      <c r="D50" s="101"/>
      <c r="E50" s="101"/>
      <c r="F50" s="101"/>
      <c r="G50" s="101">
        <v>0</v>
      </c>
      <c r="H50" s="101" t="s">
        <v>211</v>
      </c>
      <c r="I50" s="101"/>
      <c r="J50" s="101">
        <v>0</v>
      </c>
      <c r="K50" s="101"/>
      <c r="L50" s="104">
        <v>0</v>
      </c>
      <c r="M50" s="104"/>
      <c r="N50" s="104" t="s">
        <v>211</v>
      </c>
      <c r="O50" s="104"/>
      <c r="P50" s="104">
        <v>0</v>
      </c>
      <c r="Q50" s="104"/>
      <c r="R50" s="104" t="s">
        <v>211</v>
      </c>
      <c r="S50" s="104"/>
      <c r="T50" s="104">
        <v>0</v>
      </c>
      <c r="U50" s="104"/>
      <c r="V50" s="104" t="s">
        <v>211</v>
      </c>
      <c r="W50" s="104"/>
      <c r="X50" s="104">
        <v>0</v>
      </c>
      <c r="Y50" s="104"/>
      <c r="Z50" s="104" t="s">
        <v>211</v>
      </c>
      <c r="AA50" s="104"/>
      <c r="AB50" s="104">
        <v>0</v>
      </c>
      <c r="AC50" s="104"/>
      <c r="AD50" s="104" t="s">
        <v>211</v>
      </c>
      <c r="AE50" s="104"/>
      <c r="AF50" s="104">
        <v>0</v>
      </c>
      <c r="AG50" s="104">
        <v>0</v>
      </c>
    </row>
    <row r="51" spans="1:33" s="106" customFormat="1" ht="35.25" customHeight="1" x14ac:dyDescent="0.25">
      <c r="A51" s="14" t="s">
        <v>363</v>
      </c>
      <c r="B51" s="16" t="s">
        <v>353</v>
      </c>
      <c r="C51" s="101"/>
      <c r="D51" s="101"/>
      <c r="E51" s="101"/>
      <c r="F51" s="101"/>
      <c r="G51" s="101">
        <v>0</v>
      </c>
      <c r="H51" s="101" t="s">
        <v>211</v>
      </c>
      <c r="I51" s="101"/>
      <c r="J51" s="101">
        <v>0</v>
      </c>
      <c r="K51" s="101"/>
      <c r="L51" s="104">
        <v>0</v>
      </c>
      <c r="M51" s="104"/>
      <c r="N51" s="104" t="s">
        <v>211</v>
      </c>
      <c r="O51" s="104"/>
      <c r="P51" s="104">
        <v>0</v>
      </c>
      <c r="Q51" s="104"/>
      <c r="R51" s="104" t="s">
        <v>211</v>
      </c>
      <c r="S51" s="104"/>
      <c r="T51" s="104">
        <v>0</v>
      </c>
      <c r="U51" s="104"/>
      <c r="V51" s="104" t="s">
        <v>211</v>
      </c>
      <c r="W51" s="104"/>
      <c r="X51" s="104">
        <v>0</v>
      </c>
      <c r="Y51" s="104"/>
      <c r="Z51" s="104" t="s">
        <v>211</v>
      </c>
      <c r="AA51" s="104"/>
      <c r="AB51" s="104">
        <v>0</v>
      </c>
      <c r="AC51" s="104"/>
      <c r="AD51" s="104" t="s">
        <v>211</v>
      </c>
      <c r="AE51" s="104"/>
      <c r="AF51" s="104">
        <v>0</v>
      </c>
      <c r="AG51" s="104">
        <v>0</v>
      </c>
    </row>
    <row r="52" spans="1:33" s="106" customFormat="1" ht="31.5" x14ac:dyDescent="0.25">
      <c r="A52" s="14" t="s">
        <v>364</v>
      </c>
      <c r="B52" s="16" t="s">
        <v>355</v>
      </c>
      <c r="C52" s="101"/>
      <c r="D52" s="101"/>
      <c r="E52" s="101"/>
      <c r="F52" s="101"/>
      <c r="G52" s="101">
        <v>0</v>
      </c>
      <c r="H52" s="101" t="s">
        <v>211</v>
      </c>
      <c r="I52" s="101"/>
      <c r="J52" s="101">
        <v>0</v>
      </c>
      <c r="K52" s="101"/>
      <c r="L52" s="104">
        <v>0</v>
      </c>
      <c r="M52" s="104"/>
      <c r="N52" s="104" t="s">
        <v>211</v>
      </c>
      <c r="O52" s="104"/>
      <c r="P52" s="104">
        <v>0</v>
      </c>
      <c r="Q52" s="104"/>
      <c r="R52" s="104" t="s">
        <v>211</v>
      </c>
      <c r="S52" s="104"/>
      <c r="T52" s="104">
        <v>0</v>
      </c>
      <c r="U52" s="104"/>
      <c r="V52" s="104" t="s">
        <v>211</v>
      </c>
      <c r="W52" s="104"/>
      <c r="X52" s="104">
        <v>0</v>
      </c>
      <c r="Y52" s="104"/>
      <c r="Z52" s="104" t="s">
        <v>211</v>
      </c>
      <c r="AA52" s="104"/>
      <c r="AB52" s="104">
        <v>0</v>
      </c>
      <c r="AC52" s="104"/>
      <c r="AD52" s="104" t="s">
        <v>211</v>
      </c>
      <c r="AE52" s="104"/>
      <c r="AF52" s="104">
        <v>0</v>
      </c>
      <c r="AG52" s="104">
        <v>0</v>
      </c>
    </row>
    <row r="53" spans="1:33" s="106" customFormat="1" x14ac:dyDescent="0.25">
      <c r="A53" s="14" t="s">
        <v>365</v>
      </c>
      <c r="B53" s="16" t="s">
        <v>357</v>
      </c>
      <c r="C53" s="101"/>
      <c r="D53" s="101"/>
      <c r="E53" s="101"/>
      <c r="F53" s="101"/>
      <c r="G53" s="101">
        <v>0</v>
      </c>
      <c r="H53" s="101" t="s">
        <v>211</v>
      </c>
      <c r="I53" s="101"/>
      <c r="J53" s="101">
        <v>0</v>
      </c>
      <c r="K53" s="101"/>
      <c r="L53" s="104">
        <v>0</v>
      </c>
      <c r="M53" s="104"/>
      <c r="N53" s="104" t="s">
        <v>211</v>
      </c>
      <c r="O53" s="104"/>
      <c r="P53" s="104">
        <v>0</v>
      </c>
      <c r="Q53" s="104"/>
      <c r="R53" s="104" t="s">
        <v>211</v>
      </c>
      <c r="S53" s="104"/>
      <c r="T53" s="104">
        <v>0</v>
      </c>
      <c r="U53" s="104"/>
      <c r="V53" s="104" t="s">
        <v>211</v>
      </c>
      <c r="W53" s="104"/>
      <c r="X53" s="104">
        <v>0</v>
      </c>
      <c r="Y53" s="104"/>
      <c r="Z53" s="104" t="s">
        <v>211</v>
      </c>
      <c r="AA53" s="104"/>
      <c r="AB53" s="104">
        <v>0</v>
      </c>
      <c r="AC53" s="104"/>
      <c r="AD53" s="104" t="s">
        <v>211</v>
      </c>
      <c r="AE53" s="104"/>
      <c r="AF53" s="104">
        <v>0</v>
      </c>
      <c r="AG53" s="104">
        <v>0</v>
      </c>
    </row>
    <row r="54" spans="1:33" s="106" customFormat="1" ht="15.75" customHeight="1" x14ac:dyDescent="0.25">
      <c r="A54" s="14" t="s">
        <v>366</v>
      </c>
      <c r="B54" s="16" t="s">
        <v>525</v>
      </c>
      <c r="C54" s="101"/>
      <c r="D54" s="101"/>
      <c r="E54" s="101"/>
      <c r="F54" s="101"/>
      <c r="G54" s="101">
        <v>0</v>
      </c>
      <c r="H54" s="101" t="s">
        <v>211</v>
      </c>
      <c r="I54" s="101"/>
      <c r="J54" s="101">
        <v>0</v>
      </c>
      <c r="K54" s="101"/>
      <c r="L54" s="104">
        <v>0</v>
      </c>
      <c r="M54" s="104"/>
      <c r="N54" s="104" t="s">
        <v>211</v>
      </c>
      <c r="O54" s="104"/>
      <c r="P54" s="104">
        <v>0</v>
      </c>
      <c r="Q54" s="104"/>
      <c r="R54" s="104" t="s">
        <v>211</v>
      </c>
      <c r="S54" s="104"/>
      <c r="T54" s="104">
        <v>0</v>
      </c>
      <c r="U54" s="104"/>
      <c r="V54" s="104" t="s">
        <v>211</v>
      </c>
      <c r="W54" s="104"/>
      <c r="X54" s="104">
        <v>0</v>
      </c>
      <c r="Y54" s="104"/>
      <c r="Z54" s="104" t="s">
        <v>211</v>
      </c>
      <c r="AA54" s="104"/>
      <c r="AB54" s="104">
        <v>0</v>
      </c>
      <c r="AC54" s="104"/>
      <c r="AD54" s="104" t="s">
        <v>211</v>
      </c>
      <c r="AE54" s="104"/>
      <c r="AF54" s="104">
        <v>0</v>
      </c>
      <c r="AG54" s="104">
        <v>0</v>
      </c>
    </row>
    <row r="55" spans="1:33" s="106" customFormat="1" x14ac:dyDescent="0.25">
      <c r="A55" s="14" t="s">
        <v>536</v>
      </c>
      <c r="B55" s="16" t="s">
        <v>526</v>
      </c>
      <c r="C55" s="101"/>
      <c r="D55" s="101"/>
      <c r="E55" s="101"/>
      <c r="F55" s="101"/>
      <c r="G55" s="101">
        <v>0</v>
      </c>
      <c r="H55" s="101" t="s">
        <v>211</v>
      </c>
      <c r="I55" s="101"/>
      <c r="J55" s="101">
        <v>0</v>
      </c>
      <c r="K55" s="101"/>
      <c r="L55" s="104">
        <v>0</v>
      </c>
      <c r="M55" s="104"/>
      <c r="N55" s="104" t="s">
        <v>211</v>
      </c>
      <c r="O55" s="104"/>
      <c r="P55" s="104">
        <v>0</v>
      </c>
      <c r="Q55" s="104"/>
      <c r="R55" s="104" t="s">
        <v>211</v>
      </c>
      <c r="S55" s="104"/>
      <c r="T55" s="104">
        <v>0</v>
      </c>
      <c r="U55" s="104"/>
      <c r="V55" s="104" t="s">
        <v>211</v>
      </c>
      <c r="W55" s="104"/>
      <c r="X55" s="104">
        <v>0</v>
      </c>
      <c r="Y55" s="104"/>
      <c r="Z55" s="104" t="s">
        <v>211</v>
      </c>
      <c r="AA55" s="104"/>
      <c r="AB55" s="104">
        <v>0</v>
      </c>
      <c r="AC55" s="104"/>
      <c r="AD55" s="104" t="s">
        <v>211</v>
      </c>
      <c r="AE55" s="104"/>
      <c r="AF55" s="104">
        <v>0</v>
      </c>
      <c r="AG55" s="104">
        <v>0</v>
      </c>
    </row>
    <row r="56" spans="1:33" s="106" customFormat="1" x14ac:dyDescent="0.25">
      <c r="A56" s="14" t="s">
        <v>537</v>
      </c>
      <c r="B56" s="16" t="s">
        <v>527</v>
      </c>
      <c r="C56" s="101"/>
      <c r="D56" s="101"/>
      <c r="E56" s="101"/>
      <c r="F56" s="101"/>
      <c r="G56" s="101">
        <v>0</v>
      </c>
      <c r="H56" s="101" t="s">
        <v>211</v>
      </c>
      <c r="I56" s="101"/>
      <c r="J56" s="101">
        <v>0</v>
      </c>
      <c r="K56" s="101"/>
      <c r="L56" s="104">
        <v>0</v>
      </c>
      <c r="M56" s="104"/>
      <c r="N56" s="104" t="s">
        <v>211</v>
      </c>
      <c r="O56" s="104"/>
      <c r="P56" s="104">
        <v>0</v>
      </c>
      <c r="Q56" s="104"/>
      <c r="R56" s="104" t="s">
        <v>211</v>
      </c>
      <c r="S56" s="104"/>
      <c r="T56" s="104">
        <v>0</v>
      </c>
      <c r="U56" s="104"/>
      <c r="V56" s="104" t="s">
        <v>211</v>
      </c>
      <c r="W56" s="104"/>
      <c r="X56" s="104">
        <v>0</v>
      </c>
      <c r="Y56" s="104"/>
      <c r="Z56" s="104" t="s">
        <v>211</v>
      </c>
      <c r="AA56" s="104"/>
      <c r="AB56" s="104">
        <v>0</v>
      </c>
      <c r="AC56" s="104"/>
      <c r="AD56" s="104" t="s">
        <v>211</v>
      </c>
      <c r="AE56" s="104"/>
      <c r="AF56" s="104">
        <v>0</v>
      </c>
      <c r="AG56" s="104">
        <v>0</v>
      </c>
    </row>
    <row r="57" spans="1:33" s="106" customFormat="1" ht="15.75" customHeight="1" x14ac:dyDescent="0.25">
      <c r="A57" s="14" t="s">
        <v>538</v>
      </c>
      <c r="B57" s="16" t="s">
        <v>529</v>
      </c>
      <c r="C57" s="101"/>
      <c r="D57" s="101"/>
      <c r="E57" s="101"/>
      <c r="F57" s="101"/>
      <c r="G57" s="101">
        <v>0</v>
      </c>
      <c r="H57" s="101" t="s">
        <v>211</v>
      </c>
      <c r="I57" s="101"/>
      <c r="J57" s="101">
        <v>0</v>
      </c>
      <c r="K57" s="101"/>
      <c r="L57" s="104">
        <v>0</v>
      </c>
      <c r="M57" s="104"/>
      <c r="N57" s="104" t="s">
        <v>211</v>
      </c>
      <c r="O57" s="104"/>
      <c r="P57" s="104">
        <v>0</v>
      </c>
      <c r="Q57" s="104"/>
      <c r="R57" s="104" t="s">
        <v>211</v>
      </c>
      <c r="S57" s="104"/>
      <c r="T57" s="104">
        <v>0</v>
      </c>
      <c r="U57" s="104"/>
      <c r="V57" s="104" t="s">
        <v>211</v>
      </c>
      <c r="W57" s="104"/>
      <c r="X57" s="104">
        <v>0</v>
      </c>
      <c r="Y57" s="104"/>
      <c r="Z57" s="104" t="s">
        <v>211</v>
      </c>
      <c r="AA57" s="104"/>
      <c r="AB57" s="104">
        <v>0</v>
      </c>
      <c r="AC57" s="104"/>
      <c r="AD57" s="104" t="s">
        <v>211</v>
      </c>
      <c r="AE57" s="104"/>
      <c r="AF57" s="104">
        <v>0</v>
      </c>
      <c r="AG57" s="104">
        <v>0</v>
      </c>
    </row>
    <row r="58" spans="1:33" s="106" customFormat="1" x14ac:dyDescent="0.25">
      <c r="A58" s="14" t="s">
        <v>539</v>
      </c>
      <c r="B58" s="16" t="s">
        <v>531</v>
      </c>
      <c r="C58" s="101"/>
      <c r="D58" s="13"/>
      <c r="E58" s="13"/>
      <c r="F58" s="13"/>
      <c r="G58" s="13">
        <v>0</v>
      </c>
      <c r="H58" s="255" t="s">
        <v>211</v>
      </c>
      <c r="I58" s="255"/>
      <c r="J58" s="255">
        <v>0</v>
      </c>
      <c r="K58" s="255"/>
      <c r="L58" s="104">
        <v>0</v>
      </c>
      <c r="M58" s="104"/>
      <c r="N58" s="104" t="s">
        <v>211</v>
      </c>
      <c r="O58" s="104"/>
      <c r="P58" s="104">
        <v>0</v>
      </c>
      <c r="Q58" s="104"/>
      <c r="R58" s="104" t="s">
        <v>211</v>
      </c>
      <c r="S58" s="104"/>
      <c r="T58" s="104">
        <v>2</v>
      </c>
      <c r="U58" s="104"/>
      <c r="V58" s="104" t="s">
        <v>211</v>
      </c>
      <c r="W58" s="104"/>
      <c r="X58" s="104">
        <v>0</v>
      </c>
      <c r="Y58" s="104"/>
      <c r="Z58" s="104" t="s">
        <v>211</v>
      </c>
      <c r="AA58" s="104"/>
      <c r="AB58" s="104">
        <v>0</v>
      </c>
      <c r="AC58" s="104"/>
      <c r="AD58" s="104" t="s">
        <v>211</v>
      </c>
      <c r="AE58" s="104"/>
      <c r="AF58" s="104">
        <v>2</v>
      </c>
      <c r="AG58" s="104">
        <v>0</v>
      </c>
    </row>
    <row r="59" spans="1:33" s="106" customFormat="1" x14ac:dyDescent="0.25">
      <c r="A59" s="14" t="s">
        <v>540</v>
      </c>
      <c r="B59" s="16" t="s">
        <v>533</v>
      </c>
      <c r="C59" s="101"/>
      <c r="D59" s="101"/>
      <c r="E59" s="101"/>
      <c r="F59" s="101"/>
      <c r="G59" s="101">
        <v>0</v>
      </c>
      <c r="H59" s="101" t="s">
        <v>211</v>
      </c>
      <c r="I59" s="101"/>
      <c r="J59" s="101">
        <v>0</v>
      </c>
      <c r="K59" s="101"/>
      <c r="L59" s="104">
        <v>0</v>
      </c>
      <c r="M59" s="104"/>
      <c r="N59" s="104" t="s">
        <v>211</v>
      </c>
      <c r="O59" s="104"/>
      <c r="P59" s="104">
        <v>0</v>
      </c>
      <c r="Q59" s="104"/>
      <c r="R59" s="104" t="s">
        <v>211</v>
      </c>
      <c r="S59" s="104"/>
      <c r="T59" s="104">
        <v>0</v>
      </c>
      <c r="U59" s="104"/>
      <c r="V59" s="104" t="s">
        <v>211</v>
      </c>
      <c r="W59" s="104"/>
      <c r="X59" s="104">
        <v>0</v>
      </c>
      <c r="Y59" s="104"/>
      <c r="Z59" s="104" t="s">
        <v>211</v>
      </c>
      <c r="AA59" s="104"/>
      <c r="AB59" s="104">
        <v>0</v>
      </c>
      <c r="AC59" s="104"/>
      <c r="AD59" s="104" t="s">
        <v>211</v>
      </c>
      <c r="AE59" s="104"/>
      <c r="AF59" s="104">
        <v>0</v>
      </c>
      <c r="AG59" s="104">
        <v>0</v>
      </c>
    </row>
    <row r="60" spans="1:33" s="106" customFormat="1" ht="15.75" customHeight="1" x14ac:dyDescent="0.25">
      <c r="A60" s="14" t="s">
        <v>541</v>
      </c>
      <c r="B60" s="16" t="s">
        <v>535</v>
      </c>
      <c r="C60" s="101"/>
      <c r="D60" s="101"/>
      <c r="E60" s="101"/>
      <c r="F60" s="101"/>
      <c r="G60" s="101">
        <v>0</v>
      </c>
      <c r="H60" s="101" t="s">
        <v>211</v>
      </c>
      <c r="I60" s="101"/>
      <c r="J60" s="101">
        <v>0</v>
      </c>
      <c r="K60" s="101"/>
      <c r="L60" s="104">
        <v>0</v>
      </c>
      <c r="M60" s="104"/>
      <c r="N60" s="104" t="s">
        <v>211</v>
      </c>
      <c r="O60" s="104"/>
      <c r="P60" s="104">
        <v>0</v>
      </c>
      <c r="Q60" s="104"/>
      <c r="R60" s="104" t="s">
        <v>211</v>
      </c>
      <c r="S60" s="104"/>
      <c r="T60" s="104">
        <v>0</v>
      </c>
      <c r="U60" s="104"/>
      <c r="V60" s="104" t="s">
        <v>211</v>
      </c>
      <c r="W60" s="104"/>
      <c r="X60" s="104">
        <v>0</v>
      </c>
      <c r="Y60" s="104"/>
      <c r="Z60" s="104" t="s">
        <v>211</v>
      </c>
      <c r="AA60" s="104"/>
      <c r="AB60" s="104">
        <v>0</v>
      </c>
      <c r="AC60" s="104"/>
      <c r="AD60" s="104" t="s">
        <v>211</v>
      </c>
      <c r="AE60" s="104"/>
      <c r="AF60" s="104">
        <v>0</v>
      </c>
      <c r="AG60" s="104">
        <v>0</v>
      </c>
    </row>
    <row r="61" spans="1:33" s="106" customFormat="1" ht="31.5" x14ac:dyDescent="0.25">
      <c r="A61" s="11" t="s">
        <v>24</v>
      </c>
      <c r="B61" s="12" t="s">
        <v>367</v>
      </c>
      <c r="C61" s="101"/>
      <c r="D61" s="101"/>
      <c r="E61" s="101"/>
      <c r="F61" s="101"/>
      <c r="G61" s="101"/>
      <c r="H61" s="101"/>
      <c r="I61" s="101"/>
      <c r="J61" s="101"/>
      <c r="K61" s="101"/>
      <c r="L61" s="104"/>
      <c r="M61" s="104"/>
      <c r="N61" s="104"/>
      <c r="O61" s="104"/>
      <c r="P61" s="104"/>
      <c r="Q61" s="104"/>
      <c r="R61" s="104"/>
      <c r="S61" s="104"/>
      <c r="T61" s="104"/>
      <c r="U61" s="104"/>
      <c r="V61" s="104"/>
      <c r="W61" s="104"/>
      <c r="X61" s="104"/>
      <c r="Y61" s="104"/>
      <c r="Z61" s="104"/>
      <c r="AA61" s="104"/>
      <c r="AB61" s="104"/>
      <c r="AC61" s="104"/>
      <c r="AD61" s="104"/>
      <c r="AE61" s="104"/>
      <c r="AF61" s="104">
        <v>0</v>
      </c>
      <c r="AG61" s="104">
        <v>0</v>
      </c>
    </row>
    <row r="62" spans="1:33" s="106" customFormat="1" x14ac:dyDescent="0.25">
      <c r="A62" s="14" t="s">
        <v>368</v>
      </c>
      <c r="B62" s="16" t="s">
        <v>369</v>
      </c>
      <c r="C62" s="101" t="s">
        <v>211</v>
      </c>
      <c r="D62" s="13">
        <v>2.7292079999999994</v>
      </c>
      <c r="E62" s="13"/>
      <c r="F62" s="13"/>
      <c r="G62" s="13">
        <v>0</v>
      </c>
      <c r="H62" s="255" t="s">
        <v>211</v>
      </c>
      <c r="I62" s="255"/>
      <c r="J62" s="255">
        <v>0</v>
      </c>
      <c r="K62" s="255"/>
      <c r="L62" s="104">
        <v>0</v>
      </c>
      <c r="M62" s="104"/>
      <c r="N62" s="104" t="s">
        <v>211</v>
      </c>
      <c r="O62" s="104"/>
      <c r="P62" s="104">
        <v>0</v>
      </c>
      <c r="Q62" s="104"/>
      <c r="R62" s="104" t="s">
        <v>211</v>
      </c>
      <c r="S62" s="104"/>
      <c r="T62" s="104">
        <v>2.7292079999999994</v>
      </c>
      <c r="U62" s="104"/>
      <c r="V62" s="104" t="s">
        <v>211</v>
      </c>
      <c r="W62" s="104"/>
      <c r="X62" s="104">
        <v>0</v>
      </c>
      <c r="Y62" s="104"/>
      <c r="Z62" s="104" t="s">
        <v>211</v>
      </c>
      <c r="AA62" s="104"/>
      <c r="AB62" s="104">
        <v>0</v>
      </c>
      <c r="AC62" s="104"/>
      <c r="AD62" s="104" t="s">
        <v>211</v>
      </c>
      <c r="AE62" s="104"/>
      <c r="AF62" s="104">
        <v>2.7292079999999994</v>
      </c>
      <c r="AG62" s="104">
        <v>0</v>
      </c>
    </row>
    <row r="63" spans="1:33" s="106" customFormat="1" ht="15.75" customHeight="1" x14ac:dyDescent="0.25">
      <c r="A63" s="14" t="s">
        <v>370</v>
      </c>
      <c r="B63" s="16" t="s">
        <v>371</v>
      </c>
      <c r="C63" s="101"/>
      <c r="D63" s="101"/>
      <c r="E63" s="101"/>
      <c r="F63" s="101"/>
      <c r="G63" s="101">
        <v>0</v>
      </c>
      <c r="H63" s="101" t="s">
        <v>211</v>
      </c>
      <c r="I63" s="101"/>
      <c r="J63" s="101">
        <v>0</v>
      </c>
      <c r="K63" s="101"/>
      <c r="L63" s="104">
        <v>0</v>
      </c>
      <c r="M63" s="104"/>
      <c r="N63" s="104" t="s">
        <v>211</v>
      </c>
      <c r="O63" s="104"/>
      <c r="P63" s="104">
        <v>0</v>
      </c>
      <c r="Q63" s="104"/>
      <c r="R63" s="104" t="s">
        <v>211</v>
      </c>
      <c r="S63" s="104"/>
      <c r="T63" s="104">
        <v>0</v>
      </c>
      <c r="U63" s="104"/>
      <c r="V63" s="104" t="s">
        <v>211</v>
      </c>
      <c r="W63" s="104"/>
      <c r="X63" s="104">
        <v>0</v>
      </c>
      <c r="Y63" s="104"/>
      <c r="Z63" s="104" t="s">
        <v>211</v>
      </c>
      <c r="AA63" s="104"/>
      <c r="AB63" s="104">
        <v>0</v>
      </c>
      <c r="AC63" s="104"/>
      <c r="AD63" s="104" t="s">
        <v>211</v>
      </c>
      <c r="AE63" s="104"/>
      <c r="AF63" s="104">
        <v>0</v>
      </c>
      <c r="AG63" s="104">
        <v>0</v>
      </c>
    </row>
    <row r="64" spans="1:33" s="106" customFormat="1" x14ac:dyDescent="0.25">
      <c r="A64" s="14" t="s">
        <v>372</v>
      </c>
      <c r="B64" s="15" t="s">
        <v>373</v>
      </c>
      <c r="C64" s="101"/>
      <c r="D64" s="101"/>
      <c r="E64" s="101"/>
      <c r="F64" s="101"/>
      <c r="G64" s="101">
        <v>0</v>
      </c>
      <c r="H64" s="101" t="s">
        <v>211</v>
      </c>
      <c r="I64" s="101"/>
      <c r="J64" s="101">
        <v>0</v>
      </c>
      <c r="K64" s="101"/>
      <c r="L64" s="104">
        <v>0</v>
      </c>
      <c r="M64" s="104"/>
      <c r="N64" s="104" t="s">
        <v>211</v>
      </c>
      <c r="O64" s="104"/>
      <c r="P64" s="104">
        <v>0</v>
      </c>
      <c r="Q64" s="104"/>
      <c r="R64" s="104" t="s">
        <v>211</v>
      </c>
      <c r="S64" s="104"/>
      <c r="T64" s="104">
        <v>0</v>
      </c>
      <c r="U64" s="104"/>
      <c r="V64" s="104" t="s">
        <v>211</v>
      </c>
      <c r="W64" s="104"/>
      <c r="X64" s="104">
        <v>0</v>
      </c>
      <c r="Y64" s="104"/>
      <c r="Z64" s="104" t="s">
        <v>211</v>
      </c>
      <c r="AA64" s="104"/>
      <c r="AB64" s="104">
        <v>0</v>
      </c>
      <c r="AC64" s="104"/>
      <c r="AD64" s="104" t="s">
        <v>211</v>
      </c>
      <c r="AE64" s="104"/>
      <c r="AF64" s="104">
        <v>0</v>
      </c>
      <c r="AG64" s="104">
        <v>0</v>
      </c>
    </row>
    <row r="65" spans="1:33" s="106" customFormat="1" x14ac:dyDescent="0.25">
      <c r="A65" s="14" t="s">
        <v>374</v>
      </c>
      <c r="B65" s="15" t="s">
        <v>375</v>
      </c>
      <c r="C65" s="101"/>
      <c r="D65" s="101"/>
      <c r="E65" s="101"/>
      <c r="F65" s="101"/>
      <c r="G65" s="101">
        <v>0</v>
      </c>
      <c r="H65" s="101" t="s">
        <v>211</v>
      </c>
      <c r="I65" s="101"/>
      <c r="J65" s="101">
        <v>0</v>
      </c>
      <c r="K65" s="101"/>
      <c r="L65" s="104">
        <v>0</v>
      </c>
      <c r="M65" s="104"/>
      <c r="N65" s="104" t="s">
        <v>211</v>
      </c>
      <c r="O65" s="104"/>
      <c r="P65" s="104">
        <v>0</v>
      </c>
      <c r="Q65" s="104"/>
      <c r="R65" s="104" t="s">
        <v>211</v>
      </c>
      <c r="S65" s="104"/>
      <c r="T65" s="104">
        <v>0</v>
      </c>
      <c r="U65" s="104"/>
      <c r="V65" s="104" t="s">
        <v>211</v>
      </c>
      <c r="W65" s="104"/>
      <c r="X65" s="104">
        <v>0</v>
      </c>
      <c r="Y65" s="104"/>
      <c r="Z65" s="104" t="s">
        <v>211</v>
      </c>
      <c r="AA65" s="104"/>
      <c r="AB65" s="104">
        <v>0</v>
      </c>
      <c r="AC65" s="104"/>
      <c r="AD65" s="104" t="s">
        <v>211</v>
      </c>
      <c r="AE65" s="104"/>
      <c r="AF65" s="104">
        <v>0</v>
      </c>
      <c r="AG65" s="104">
        <v>0</v>
      </c>
    </row>
    <row r="66" spans="1:33" s="106" customFormat="1" ht="15.75" customHeight="1" x14ac:dyDescent="0.25">
      <c r="A66" s="14" t="s">
        <v>376</v>
      </c>
      <c r="B66" s="15" t="s">
        <v>377</v>
      </c>
      <c r="C66" s="101"/>
      <c r="D66" s="101"/>
      <c r="E66" s="101"/>
      <c r="F66" s="101"/>
      <c r="G66" s="101">
        <v>0</v>
      </c>
      <c r="H66" s="101" t="s">
        <v>211</v>
      </c>
      <c r="I66" s="101"/>
      <c r="J66" s="101">
        <v>0</v>
      </c>
      <c r="K66" s="101"/>
      <c r="L66" s="104">
        <v>0</v>
      </c>
      <c r="M66" s="104"/>
      <c r="N66" s="104" t="s">
        <v>211</v>
      </c>
      <c r="O66" s="104"/>
      <c r="P66" s="104">
        <v>0</v>
      </c>
      <c r="Q66" s="104"/>
      <c r="R66" s="104" t="s">
        <v>211</v>
      </c>
      <c r="S66" s="104"/>
      <c r="T66" s="104">
        <v>0</v>
      </c>
      <c r="U66" s="104"/>
      <c r="V66" s="104" t="s">
        <v>211</v>
      </c>
      <c r="W66" s="104"/>
      <c r="X66" s="104">
        <v>0</v>
      </c>
      <c r="Y66" s="104"/>
      <c r="Z66" s="104" t="s">
        <v>211</v>
      </c>
      <c r="AA66" s="104"/>
      <c r="AB66" s="104">
        <v>0</v>
      </c>
      <c r="AC66" s="104"/>
      <c r="AD66" s="104" t="s">
        <v>211</v>
      </c>
      <c r="AE66" s="104"/>
      <c r="AF66" s="104">
        <v>0</v>
      </c>
      <c r="AG66" s="104">
        <v>0</v>
      </c>
    </row>
    <row r="67" spans="1:33" s="106" customFormat="1" x14ac:dyDescent="0.25">
      <c r="A67" s="14" t="s">
        <v>378</v>
      </c>
      <c r="B67" s="15" t="s">
        <v>542</v>
      </c>
      <c r="C67" s="101"/>
      <c r="D67" s="101"/>
      <c r="E67" s="101"/>
      <c r="F67" s="101"/>
      <c r="G67" s="101">
        <v>0</v>
      </c>
      <c r="H67" s="101" t="s">
        <v>211</v>
      </c>
      <c r="I67" s="101"/>
      <c r="J67" s="101">
        <v>0</v>
      </c>
      <c r="K67" s="101"/>
      <c r="L67" s="104">
        <v>0</v>
      </c>
      <c r="M67" s="104"/>
      <c r="N67" s="104" t="s">
        <v>211</v>
      </c>
      <c r="O67" s="104"/>
      <c r="P67" s="104">
        <v>0</v>
      </c>
      <c r="Q67" s="104"/>
      <c r="R67" s="104" t="s">
        <v>211</v>
      </c>
      <c r="S67" s="104"/>
      <c r="T67" s="104">
        <v>0</v>
      </c>
      <c r="U67" s="104"/>
      <c r="V67" s="104" t="s">
        <v>211</v>
      </c>
      <c r="W67" s="104"/>
      <c r="X67" s="104">
        <v>0</v>
      </c>
      <c r="Y67" s="104"/>
      <c r="Z67" s="104" t="s">
        <v>211</v>
      </c>
      <c r="AA67" s="104"/>
      <c r="AB67" s="104">
        <v>0</v>
      </c>
      <c r="AC67" s="104"/>
      <c r="AD67" s="104" t="s">
        <v>211</v>
      </c>
      <c r="AE67" s="104"/>
      <c r="AF67" s="104">
        <v>0</v>
      </c>
      <c r="AG67" s="104">
        <v>0</v>
      </c>
    </row>
    <row r="68" spans="1:33" s="106" customFormat="1" x14ac:dyDescent="0.25">
      <c r="A68" s="14" t="s">
        <v>543</v>
      </c>
      <c r="B68" s="15" t="s">
        <v>544</v>
      </c>
      <c r="C68" s="101"/>
      <c r="D68" s="101"/>
      <c r="E68" s="101"/>
      <c r="F68" s="101"/>
      <c r="G68" s="101">
        <v>0</v>
      </c>
      <c r="H68" s="101" t="s">
        <v>211</v>
      </c>
      <c r="I68" s="101"/>
      <c r="J68" s="101">
        <v>0</v>
      </c>
      <c r="K68" s="101"/>
      <c r="L68" s="104">
        <v>0</v>
      </c>
      <c r="M68" s="104"/>
      <c r="N68" s="104" t="s">
        <v>211</v>
      </c>
      <c r="O68" s="104"/>
      <c r="P68" s="104">
        <v>0</v>
      </c>
      <c r="Q68" s="104"/>
      <c r="R68" s="104" t="s">
        <v>211</v>
      </c>
      <c r="S68" s="104"/>
      <c r="T68" s="104">
        <v>0</v>
      </c>
      <c r="U68" s="104"/>
      <c r="V68" s="104" t="s">
        <v>211</v>
      </c>
      <c r="W68" s="104"/>
      <c r="X68" s="104">
        <v>0</v>
      </c>
      <c r="Y68" s="104"/>
      <c r="Z68" s="104" t="s">
        <v>211</v>
      </c>
      <c r="AA68" s="104"/>
      <c r="AB68" s="104">
        <v>0</v>
      </c>
      <c r="AC68" s="104"/>
      <c r="AD68" s="104" t="s">
        <v>211</v>
      </c>
      <c r="AE68" s="104"/>
      <c r="AF68" s="104">
        <v>0</v>
      </c>
      <c r="AG68" s="104">
        <v>0</v>
      </c>
    </row>
    <row r="69" spans="1:33" s="106" customFormat="1" ht="15.75" customHeight="1" x14ac:dyDescent="0.25">
      <c r="A69" s="14" t="s">
        <v>545</v>
      </c>
      <c r="B69" s="15" t="s">
        <v>546</v>
      </c>
      <c r="C69" s="101"/>
      <c r="D69" s="101"/>
      <c r="E69" s="101"/>
      <c r="F69" s="101"/>
      <c r="G69" s="101">
        <v>0</v>
      </c>
      <c r="H69" s="101" t="s">
        <v>211</v>
      </c>
      <c r="I69" s="101"/>
      <c r="J69" s="101">
        <v>0</v>
      </c>
      <c r="K69" s="101"/>
      <c r="L69" s="104">
        <v>0</v>
      </c>
      <c r="M69" s="104"/>
      <c r="N69" s="104" t="s">
        <v>211</v>
      </c>
      <c r="O69" s="104"/>
      <c r="P69" s="104">
        <v>0</v>
      </c>
      <c r="Q69" s="104"/>
      <c r="R69" s="104" t="s">
        <v>211</v>
      </c>
      <c r="S69" s="104"/>
      <c r="T69" s="104">
        <v>0</v>
      </c>
      <c r="U69" s="104"/>
      <c r="V69" s="104" t="s">
        <v>211</v>
      </c>
      <c r="W69" s="104"/>
      <c r="X69" s="104">
        <v>0</v>
      </c>
      <c r="Y69" s="104"/>
      <c r="Z69" s="104" t="s">
        <v>211</v>
      </c>
      <c r="AA69" s="104"/>
      <c r="AB69" s="104">
        <v>0</v>
      </c>
      <c r="AC69" s="104"/>
      <c r="AD69" s="104" t="s">
        <v>211</v>
      </c>
      <c r="AE69" s="104"/>
      <c r="AF69" s="104">
        <v>0</v>
      </c>
      <c r="AG69" s="104">
        <v>0</v>
      </c>
    </row>
    <row r="70" spans="1:33" s="106" customFormat="1" x14ac:dyDescent="0.25">
      <c r="A70" s="14" t="s">
        <v>547</v>
      </c>
      <c r="B70" s="15" t="s">
        <v>548</v>
      </c>
      <c r="C70" s="101"/>
      <c r="D70" s="101"/>
      <c r="E70" s="101"/>
      <c r="F70" s="101"/>
      <c r="G70" s="101">
        <v>0</v>
      </c>
      <c r="H70" s="101" t="s">
        <v>211</v>
      </c>
      <c r="I70" s="101"/>
      <c r="J70" s="101">
        <v>0</v>
      </c>
      <c r="K70" s="101"/>
      <c r="L70" s="104">
        <v>0</v>
      </c>
      <c r="M70" s="104"/>
      <c r="N70" s="104" t="s">
        <v>211</v>
      </c>
      <c r="O70" s="104"/>
      <c r="P70" s="104">
        <v>0</v>
      </c>
      <c r="Q70" s="104"/>
      <c r="R70" s="104" t="s">
        <v>211</v>
      </c>
      <c r="S70" s="104"/>
      <c r="T70" s="104">
        <v>0</v>
      </c>
      <c r="U70" s="104"/>
      <c r="V70" s="104" t="s">
        <v>211</v>
      </c>
      <c r="W70" s="104"/>
      <c r="X70" s="104">
        <v>0</v>
      </c>
      <c r="Y70" s="104"/>
      <c r="Z70" s="104" t="s">
        <v>211</v>
      </c>
      <c r="AA70" s="104"/>
      <c r="AB70" s="104">
        <v>0</v>
      </c>
      <c r="AC70" s="104"/>
      <c r="AD70" s="104" t="s">
        <v>211</v>
      </c>
      <c r="AE70" s="104"/>
      <c r="AF70" s="104">
        <v>0</v>
      </c>
      <c r="AG70" s="104">
        <v>0</v>
      </c>
    </row>
    <row r="71" spans="1:33" s="106" customFormat="1" x14ac:dyDescent="0.25">
      <c r="A71" s="14" t="s">
        <v>549</v>
      </c>
      <c r="B71" s="15" t="s">
        <v>492</v>
      </c>
      <c r="C71" s="101"/>
      <c r="D71" s="13"/>
      <c r="E71" s="13"/>
      <c r="F71" s="13"/>
      <c r="G71" s="13">
        <v>0</v>
      </c>
      <c r="H71" s="255" t="s">
        <v>211</v>
      </c>
      <c r="I71" s="255"/>
      <c r="J71" s="255">
        <v>0</v>
      </c>
      <c r="K71" s="255"/>
      <c r="L71" s="104">
        <v>0</v>
      </c>
      <c r="M71" s="104"/>
      <c r="N71" s="104" t="s">
        <v>211</v>
      </c>
      <c r="O71" s="104"/>
      <c r="P71" s="104">
        <v>0</v>
      </c>
      <c r="Q71" s="104"/>
      <c r="R71" s="104" t="s">
        <v>211</v>
      </c>
      <c r="S71" s="104"/>
      <c r="T71" s="104">
        <v>2</v>
      </c>
      <c r="U71" s="104"/>
      <c r="V71" s="104" t="s">
        <v>211</v>
      </c>
      <c r="W71" s="104"/>
      <c r="X71" s="104">
        <v>0</v>
      </c>
      <c r="Y71" s="104"/>
      <c r="Z71" s="104" t="s">
        <v>211</v>
      </c>
      <c r="AA71" s="104"/>
      <c r="AB71" s="104">
        <v>0</v>
      </c>
      <c r="AC71" s="104"/>
      <c r="AD71" s="104" t="s">
        <v>211</v>
      </c>
      <c r="AE71" s="104"/>
      <c r="AF71" s="104">
        <v>2</v>
      </c>
      <c r="AG71" s="104">
        <v>0</v>
      </c>
    </row>
    <row r="72" spans="1:33" s="106" customFormat="1" ht="15.75" customHeight="1" x14ac:dyDescent="0.25">
      <c r="A72" s="14" t="s">
        <v>550</v>
      </c>
      <c r="B72" s="15" t="s">
        <v>551</v>
      </c>
      <c r="C72" s="101"/>
      <c r="D72" s="101"/>
      <c r="E72" s="101"/>
      <c r="F72" s="101"/>
      <c r="G72" s="101">
        <v>0</v>
      </c>
      <c r="H72" s="101" t="s">
        <v>211</v>
      </c>
      <c r="I72" s="101"/>
      <c r="J72" s="101">
        <v>0</v>
      </c>
      <c r="K72" s="101"/>
      <c r="L72" s="104">
        <v>0</v>
      </c>
      <c r="M72" s="104"/>
      <c r="N72" s="104" t="s">
        <v>211</v>
      </c>
      <c r="O72" s="104"/>
      <c r="P72" s="104">
        <v>0</v>
      </c>
      <c r="Q72" s="104"/>
      <c r="R72" s="104" t="s">
        <v>211</v>
      </c>
      <c r="S72" s="104"/>
      <c r="T72" s="104">
        <v>0</v>
      </c>
      <c r="U72" s="104"/>
      <c r="V72" s="104" t="s">
        <v>211</v>
      </c>
      <c r="W72" s="104"/>
      <c r="X72" s="104">
        <v>0</v>
      </c>
      <c r="Y72" s="104"/>
      <c r="Z72" s="104" t="s">
        <v>211</v>
      </c>
      <c r="AA72" s="104"/>
      <c r="AB72" s="104">
        <v>0</v>
      </c>
      <c r="AC72" s="104"/>
      <c r="AD72" s="104" t="s">
        <v>211</v>
      </c>
      <c r="AE72" s="104"/>
      <c r="AF72" s="104">
        <v>0</v>
      </c>
      <c r="AG72" s="104">
        <v>0</v>
      </c>
    </row>
    <row r="73" spans="1:33" s="106" customFormat="1" x14ac:dyDescent="0.25">
      <c r="A73" s="14" t="s">
        <v>552</v>
      </c>
      <c r="B73" s="15" t="s">
        <v>553</v>
      </c>
      <c r="C73" s="101"/>
      <c r="D73" s="101"/>
      <c r="E73" s="101"/>
      <c r="F73" s="101"/>
      <c r="G73" s="101">
        <v>0</v>
      </c>
      <c r="H73" s="101" t="s">
        <v>211</v>
      </c>
      <c r="I73" s="101"/>
      <c r="J73" s="101">
        <v>0</v>
      </c>
      <c r="K73" s="101"/>
      <c r="L73" s="104">
        <v>0</v>
      </c>
      <c r="M73" s="104"/>
      <c r="N73" s="104" t="s">
        <v>211</v>
      </c>
      <c r="O73" s="104"/>
      <c r="P73" s="104">
        <v>0</v>
      </c>
      <c r="Q73" s="104"/>
      <c r="R73" s="104" t="s">
        <v>211</v>
      </c>
      <c r="S73" s="104"/>
      <c r="T73" s="104">
        <v>0</v>
      </c>
      <c r="U73" s="104"/>
      <c r="V73" s="104" t="s">
        <v>211</v>
      </c>
      <c r="W73" s="104"/>
      <c r="X73" s="104">
        <v>0</v>
      </c>
      <c r="Y73" s="104"/>
      <c r="Z73" s="104" t="s">
        <v>211</v>
      </c>
      <c r="AA73" s="104"/>
      <c r="AB73" s="104">
        <v>0</v>
      </c>
      <c r="AC73" s="104"/>
      <c r="AD73" s="104" t="s">
        <v>211</v>
      </c>
      <c r="AE73" s="104"/>
      <c r="AF73" s="104">
        <v>0</v>
      </c>
      <c r="AG73" s="104">
        <v>0</v>
      </c>
    </row>
    <row r="74" spans="1:33" s="106" customFormat="1" ht="51.75" customHeight="1" x14ac:dyDescent="0.25">
      <c r="A74" s="11" t="s">
        <v>26</v>
      </c>
      <c r="B74" s="17" t="s">
        <v>379</v>
      </c>
      <c r="C74" s="101"/>
      <c r="D74" s="101"/>
      <c r="E74" s="101"/>
      <c r="F74" s="101"/>
      <c r="G74" s="101">
        <v>0</v>
      </c>
      <c r="H74" s="101" t="s">
        <v>211</v>
      </c>
      <c r="I74" s="101"/>
      <c r="J74" s="101">
        <v>0</v>
      </c>
      <c r="K74" s="101"/>
      <c r="L74" s="104">
        <v>0</v>
      </c>
      <c r="M74" s="104"/>
      <c r="N74" s="104" t="s">
        <v>211</v>
      </c>
      <c r="O74" s="104"/>
      <c r="P74" s="104">
        <v>0</v>
      </c>
      <c r="Q74" s="104"/>
      <c r="R74" s="104" t="s">
        <v>211</v>
      </c>
      <c r="S74" s="104"/>
      <c r="T74" s="104">
        <v>0</v>
      </c>
      <c r="U74" s="104"/>
      <c r="V74" s="104" t="s">
        <v>211</v>
      </c>
      <c r="W74" s="104"/>
      <c r="X74" s="104">
        <v>0</v>
      </c>
      <c r="Y74" s="104"/>
      <c r="Z74" s="104" t="s">
        <v>211</v>
      </c>
      <c r="AA74" s="104"/>
      <c r="AB74" s="104">
        <v>0</v>
      </c>
      <c r="AC74" s="104"/>
      <c r="AD74" s="104" t="s">
        <v>211</v>
      </c>
      <c r="AE74" s="104"/>
      <c r="AF74" s="104">
        <v>0</v>
      </c>
      <c r="AG74" s="104">
        <v>0</v>
      </c>
    </row>
    <row r="75" spans="1:33" s="106" customFormat="1" ht="21.75" customHeight="1" x14ac:dyDescent="0.25">
      <c r="A75" s="11" t="s">
        <v>29</v>
      </c>
      <c r="B75" s="12" t="s">
        <v>380</v>
      </c>
      <c r="C75" s="101"/>
      <c r="D75" s="101"/>
      <c r="E75" s="101"/>
      <c r="F75" s="101"/>
      <c r="G75" s="101"/>
      <c r="H75" s="101"/>
      <c r="I75" s="101"/>
      <c r="J75" s="101"/>
      <c r="K75" s="101"/>
      <c r="L75" s="104"/>
      <c r="M75" s="104"/>
      <c r="N75" s="104"/>
      <c r="O75" s="104"/>
      <c r="P75" s="104"/>
      <c r="Q75" s="104"/>
      <c r="R75" s="104"/>
      <c r="S75" s="104"/>
      <c r="T75" s="104"/>
      <c r="U75" s="104"/>
      <c r="V75" s="104"/>
      <c r="W75" s="104"/>
      <c r="X75" s="104"/>
      <c r="Y75" s="104"/>
      <c r="Z75" s="104"/>
      <c r="AA75" s="104"/>
      <c r="AB75" s="104"/>
      <c r="AC75" s="104"/>
      <c r="AD75" s="104"/>
      <c r="AE75" s="104"/>
      <c r="AF75" s="104"/>
      <c r="AG75" s="104"/>
    </row>
    <row r="76" spans="1:33" s="106" customFormat="1" ht="30" customHeight="1" x14ac:dyDescent="0.25">
      <c r="A76" s="14" t="s">
        <v>381</v>
      </c>
      <c r="B76" s="15" t="s">
        <v>524</v>
      </c>
      <c r="C76" s="101"/>
      <c r="D76" s="101"/>
      <c r="E76" s="101"/>
      <c r="F76" s="101"/>
      <c r="G76" s="101">
        <v>0</v>
      </c>
      <c r="H76" s="101">
        <v>0</v>
      </c>
      <c r="I76" s="101"/>
      <c r="J76" s="101">
        <v>0</v>
      </c>
      <c r="K76" s="101"/>
      <c r="L76" s="104">
        <v>0</v>
      </c>
      <c r="M76" s="104"/>
      <c r="N76" s="104" t="s">
        <v>211</v>
      </c>
      <c r="O76" s="104"/>
      <c r="P76" s="104">
        <v>0</v>
      </c>
      <c r="Q76" s="104"/>
      <c r="R76" s="104" t="s">
        <v>211</v>
      </c>
      <c r="S76" s="104"/>
      <c r="T76" s="104">
        <v>0</v>
      </c>
      <c r="U76" s="104"/>
      <c r="V76" s="104" t="s">
        <v>211</v>
      </c>
      <c r="W76" s="104"/>
      <c r="X76" s="104">
        <v>0</v>
      </c>
      <c r="Y76" s="104"/>
      <c r="Z76" s="104" t="s">
        <v>211</v>
      </c>
      <c r="AA76" s="104"/>
      <c r="AB76" s="104">
        <v>0</v>
      </c>
      <c r="AC76" s="104"/>
      <c r="AD76" s="104" t="s">
        <v>211</v>
      </c>
      <c r="AE76" s="104"/>
      <c r="AF76" s="104">
        <v>0</v>
      </c>
      <c r="AG76" s="104">
        <v>0</v>
      </c>
    </row>
    <row r="77" spans="1:33" s="106" customFormat="1" ht="18.75" customHeight="1" x14ac:dyDescent="0.25">
      <c r="A77" s="14" t="s">
        <v>382</v>
      </c>
      <c r="B77" s="15" t="s">
        <v>522</v>
      </c>
      <c r="C77" s="101"/>
      <c r="D77" s="101"/>
      <c r="E77" s="101"/>
      <c r="F77" s="101"/>
      <c r="G77" s="101">
        <v>0</v>
      </c>
      <c r="H77" s="101">
        <v>0</v>
      </c>
      <c r="I77" s="101"/>
      <c r="J77" s="101">
        <v>0</v>
      </c>
      <c r="K77" s="101"/>
      <c r="L77" s="104">
        <v>0</v>
      </c>
      <c r="M77" s="104"/>
      <c r="N77" s="104" t="s">
        <v>211</v>
      </c>
      <c r="O77" s="104"/>
      <c r="P77" s="104">
        <v>0</v>
      </c>
      <c r="Q77" s="104"/>
      <c r="R77" s="104" t="s">
        <v>211</v>
      </c>
      <c r="S77" s="104"/>
      <c r="T77" s="104">
        <v>0</v>
      </c>
      <c r="U77" s="104"/>
      <c r="V77" s="104" t="s">
        <v>211</v>
      </c>
      <c r="W77" s="104"/>
      <c r="X77" s="104">
        <v>0</v>
      </c>
      <c r="Y77" s="104"/>
      <c r="Z77" s="104" t="s">
        <v>211</v>
      </c>
      <c r="AA77" s="104"/>
      <c r="AB77" s="104">
        <v>0</v>
      </c>
      <c r="AC77" s="104"/>
      <c r="AD77" s="104" t="s">
        <v>211</v>
      </c>
      <c r="AE77" s="104"/>
      <c r="AF77" s="104">
        <v>0</v>
      </c>
      <c r="AG77" s="104">
        <v>0</v>
      </c>
    </row>
    <row r="78" spans="1:33" s="106" customFormat="1" ht="15.75" customHeight="1" x14ac:dyDescent="0.25">
      <c r="A78" s="14" t="s">
        <v>383</v>
      </c>
      <c r="B78" s="16" t="s">
        <v>351</v>
      </c>
      <c r="C78" s="101"/>
      <c r="D78" s="101"/>
      <c r="E78" s="101"/>
      <c r="F78" s="101"/>
      <c r="G78" s="101">
        <v>0</v>
      </c>
      <c r="H78" s="101">
        <v>0</v>
      </c>
      <c r="I78" s="101"/>
      <c r="J78" s="101">
        <v>0</v>
      </c>
      <c r="K78" s="101"/>
      <c r="L78" s="104">
        <v>0</v>
      </c>
      <c r="M78" s="104"/>
      <c r="N78" s="104" t="s">
        <v>211</v>
      </c>
      <c r="O78" s="104"/>
      <c r="P78" s="104">
        <v>0</v>
      </c>
      <c r="Q78" s="104"/>
      <c r="R78" s="104" t="s">
        <v>211</v>
      </c>
      <c r="S78" s="104"/>
      <c r="T78" s="104">
        <v>0</v>
      </c>
      <c r="U78" s="104"/>
      <c r="V78" s="104" t="s">
        <v>211</v>
      </c>
      <c r="W78" s="104"/>
      <c r="X78" s="104">
        <v>0</v>
      </c>
      <c r="Y78" s="104"/>
      <c r="Z78" s="104" t="s">
        <v>211</v>
      </c>
      <c r="AA78" s="104"/>
      <c r="AB78" s="104">
        <v>0</v>
      </c>
      <c r="AC78" s="104"/>
      <c r="AD78" s="104" t="s">
        <v>211</v>
      </c>
      <c r="AE78" s="104"/>
      <c r="AF78" s="104">
        <v>0</v>
      </c>
      <c r="AG78" s="104">
        <v>0</v>
      </c>
    </row>
    <row r="79" spans="1:33" s="106" customFormat="1" x14ac:dyDescent="0.25">
      <c r="A79" s="14" t="s">
        <v>384</v>
      </c>
      <c r="B79" s="16" t="s">
        <v>554</v>
      </c>
      <c r="C79" s="101"/>
      <c r="D79" s="101"/>
      <c r="E79" s="101"/>
      <c r="F79" s="101"/>
      <c r="G79" s="101">
        <v>0</v>
      </c>
      <c r="H79" s="101">
        <v>0</v>
      </c>
      <c r="I79" s="101"/>
      <c r="J79" s="101">
        <v>0</v>
      </c>
      <c r="K79" s="101"/>
      <c r="L79" s="104">
        <v>0</v>
      </c>
      <c r="M79" s="104"/>
      <c r="N79" s="104" t="s">
        <v>211</v>
      </c>
      <c r="O79" s="104"/>
      <c r="P79" s="104">
        <v>0</v>
      </c>
      <c r="Q79" s="104"/>
      <c r="R79" s="104" t="s">
        <v>211</v>
      </c>
      <c r="S79" s="104"/>
      <c r="T79" s="104">
        <v>0</v>
      </c>
      <c r="U79" s="104"/>
      <c r="V79" s="104" t="s">
        <v>211</v>
      </c>
      <c r="W79" s="104"/>
      <c r="X79" s="104">
        <v>0</v>
      </c>
      <c r="Y79" s="104"/>
      <c r="Z79" s="104" t="s">
        <v>211</v>
      </c>
      <c r="AA79" s="104"/>
      <c r="AB79" s="104">
        <v>0</v>
      </c>
      <c r="AC79" s="104"/>
      <c r="AD79" s="104" t="s">
        <v>211</v>
      </c>
      <c r="AE79" s="104"/>
      <c r="AF79" s="104">
        <v>0</v>
      </c>
      <c r="AG79" s="104">
        <v>0</v>
      </c>
    </row>
    <row r="80" spans="1:33" s="106" customFormat="1" x14ac:dyDescent="0.25">
      <c r="A80" s="14" t="s">
        <v>385</v>
      </c>
      <c r="B80" s="16" t="s">
        <v>525</v>
      </c>
      <c r="C80" s="101"/>
      <c r="D80" s="101"/>
      <c r="E80" s="101"/>
      <c r="F80" s="101"/>
      <c r="G80" s="101">
        <v>0</v>
      </c>
      <c r="H80" s="101">
        <v>0</v>
      </c>
      <c r="I80" s="101"/>
      <c r="J80" s="101">
        <v>0</v>
      </c>
      <c r="K80" s="101"/>
      <c r="L80" s="104">
        <v>0</v>
      </c>
      <c r="M80" s="104"/>
      <c r="N80" s="104" t="s">
        <v>211</v>
      </c>
      <c r="O80" s="104"/>
      <c r="P80" s="104">
        <v>0</v>
      </c>
      <c r="Q80" s="104"/>
      <c r="R80" s="104" t="s">
        <v>211</v>
      </c>
      <c r="S80" s="104"/>
      <c r="T80" s="104">
        <v>0</v>
      </c>
      <c r="U80" s="104"/>
      <c r="V80" s="104" t="s">
        <v>211</v>
      </c>
      <c r="W80" s="104"/>
      <c r="X80" s="104">
        <v>0</v>
      </c>
      <c r="Y80" s="104"/>
      <c r="Z80" s="104" t="s">
        <v>211</v>
      </c>
      <c r="AA80" s="104"/>
      <c r="AB80" s="104">
        <v>0</v>
      </c>
      <c r="AC80" s="104"/>
      <c r="AD80" s="104" t="s">
        <v>211</v>
      </c>
      <c r="AE80" s="104"/>
      <c r="AF80" s="104">
        <v>0</v>
      </c>
      <c r="AG80" s="104">
        <v>0</v>
      </c>
    </row>
    <row r="81" spans="1:33" s="106" customFormat="1" ht="15.75" customHeight="1" x14ac:dyDescent="0.25">
      <c r="A81" s="14" t="s">
        <v>555</v>
      </c>
      <c r="B81" s="16" t="s">
        <v>526</v>
      </c>
      <c r="C81" s="101"/>
      <c r="D81" s="101"/>
      <c r="E81" s="101"/>
      <c r="F81" s="101"/>
      <c r="G81" s="101">
        <v>0</v>
      </c>
      <c r="H81" s="101">
        <v>0</v>
      </c>
      <c r="I81" s="101"/>
      <c r="J81" s="101">
        <v>0</v>
      </c>
      <c r="K81" s="101"/>
      <c r="L81" s="104">
        <v>0</v>
      </c>
      <c r="M81" s="104"/>
      <c r="N81" s="104" t="s">
        <v>211</v>
      </c>
      <c r="O81" s="104"/>
      <c r="P81" s="104">
        <v>0</v>
      </c>
      <c r="Q81" s="104"/>
      <c r="R81" s="104" t="s">
        <v>211</v>
      </c>
      <c r="S81" s="104"/>
      <c r="T81" s="104">
        <v>0</v>
      </c>
      <c r="U81" s="104"/>
      <c r="V81" s="104" t="s">
        <v>211</v>
      </c>
      <c r="W81" s="104"/>
      <c r="X81" s="104">
        <v>0</v>
      </c>
      <c r="Y81" s="104"/>
      <c r="Z81" s="104" t="s">
        <v>211</v>
      </c>
      <c r="AA81" s="104"/>
      <c r="AB81" s="104">
        <v>0</v>
      </c>
      <c r="AC81" s="104"/>
      <c r="AD81" s="104" t="s">
        <v>211</v>
      </c>
      <c r="AE81" s="104"/>
      <c r="AF81" s="104">
        <v>0</v>
      </c>
      <c r="AG81" s="104">
        <v>0</v>
      </c>
    </row>
    <row r="82" spans="1:33" s="106" customFormat="1" x14ac:dyDescent="0.25">
      <c r="A82" s="14" t="s">
        <v>556</v>
      </c>
      <c r="B82" s="16" t="s">
        <v>527</v>
      </c>
      <c r="C82" s="101"/>
      <c r="D82" s="101"/>
      <c r="E82" s="101"/>
      <c r="F82" s="101"/>
      <c r="G82" s="101">
        <v>0</v>
      </c>
      <c r="H82" s="101">
        <v>0</v>
      </c>
      <c r="I82" s="101"/>
      <c r="J82" s="101">
        <v>0</v>
      </c>
      <c r="K82" s="101"/>
      <c r="L82" s="104">
        <v>0</v>
      </c>
      <c r="M82" s="104"/>
      <c r="N82" s="104" t="s">
        <v>211</v>
      </c>
      <c r="O82" s="104"/>
      <c r="P82" s="104">
        <v>0</v>
      </c>
      <c r="Q82" s="104"/>
      <c r="R82" s="104" t="s">
        <v>211</v>
      </c>
      <c r="S82" s="104"/>
      <c r="T82" s="104">
        <v>0</v>
      </c>
      <c r="U82" s="104"/>
      <c r="V82" s="104" t="s">
        <v>211</v>
      </c>
      <c r="W82" s="104"/>
      <c r="X82" s="104">
        <v>0</v>
      </c>
      <c r="Y82" s="104"/>
      <c r="Z82" s="104" t="s">
        <v>211</v>
      </c>
      <c r="AA82" s="104"/>
      <c r="AB82" s="104">
        <v>0</v>
      </c>
      <c r="AC82" s="104"/>
      <c r="AD82" s="104" t="s">
        <v>211</v>
      </c>
      <c r="AE82" s="104"/>
      <c r="AF82" s="104">
        <v>0</v>
      </c>
      <c r="AG82" s="104">
        <v>0</v>
      </c>
    </row>
    <row r="83" spans="1:33" s="106" customFormat="1" x14ac:dyDescent="0.25">
      <c r="A83" s="14" t="s">
        <v>557</v>
      </c>
      <c r="B83" s="16" t="s">
        <v>529</v>
      </c>
      <c r="C83" s="101"/>
      <c r="D83" s="101"/>
      <c r="E83" s="101"/>
      <c r="F83" s="101"/>
      <c r="G83" s="101">
        <v>0</v>
      </c>
      <c r="H83" s="101">
        <v>0</v>
      </c>
      <c r="I83" s="101"/>
      <c r="J83" s="101">
        <v>0</v>
      </c>
      <c r="K83" s="101"/>
      <c r="L83" s="104">
        <v>0</v>
      </c>
      <c r="M83" s="104"/>
      <c r="N83" s="104" t="s">
        <v>211</v>
      </c>
      <c r="O83" s="104"/>
      <c r="P83" s="104">
        <v>0</v>
      </c>
      <c r="Q83" s="104"/>
      <c r="R83" s="104" t="s">
        <v>211</v>
      </c>
      <c r="S83" s="104"/>
      <c r="T83" s="104">
        <v>0</v>
      </c>
      <c r="U83" s="104"/>
      <c r="V83" s="104" t="s">
        <v>211</v>
      </c>
      <c r="W83" s="104"/>
      <c r="X83" s="104">
        <v>0</v>
      </c>
      <c r="Y83" s="104"/>
      <c r="Z83" s="104" t="s">
        <v>211</v>
      </c>
      <c r="AA83" s="104"/>
      <c r="AB83" s="104">
        <v>0</v>
      </c>
      <c r="AC83" s="104"/>
      <c r="AD83" s="104" t="s">
        <v>211</v>
      </c>
      <c r="AE83" s="104"/>
      <c r="AF83" s="104">
        <v>0</v>
      </c>
      <c r="AG83" s="104">
        <v>0</v>
      </c>
    </row>
    <row r="84" spans="1:33" s="106" customFormat="1" ht="15.75" customHeight="1" x14ac:dyDescent="0.25">
      <c r="A84" s="14" t="s">
        <v>558</v>
      </c>
      <c r="B84" s="16" t="s">
        <v>531</v>
      </c>
      <c r="C84" s="101"/>
      <c r="D84" s="101"/>
      <c r="E84" s="101"/>
      <c r="F84" s="101"/>
      <c r="G84" s="101">
        <v>0</v>
      </c>
      <c r="H84" s="101">
        <v>0</v>
      </c>
      <c r="I84" s="101"/>
      <c r="J84" s="101">
        <v>0</v>
      </c>
      <c r="K84" s="101"/>
      <c r="L84" s="104">
        <v>0</v>
      </c>
      <c r="M84" s="104"/>
      <c r="N84" s="104" t="s">
        <v>211</v>
      </c>
      <c r="O84" s="104"/>
      <c r="P84" s="104">
        <v>0</v>
      </c>
      <c r="Q84" s="104"/>
      <c r="R84" s="104" t="s">
        <v>211</v>
      </c>
      <c r="S84" s="104"/>
      <c r="T84" s="104">
        <v>0</v>
      </c>
      <c r="U84" s="104"/>
      <c r="V84" s="104" t="s">
        <v>211</v>
      </c>
      <c r="W84" s="104"/>
      <c r="X84" s="104">
        <v>0</v>
      </c>
      <c r="Y84" s="104"/>
      <c r="Z84" s="104" t="s">
        <v>211</v>
      </c>
      <c r="AA84" s="104"/>
      <c r="AB84" s="104">
        <v>0</v>
      </c>
      <c r="AC84" s="104"/>
      <c r="AD84" s="104" t="s">
        <v>211</v>
      </c>
      <c r="AE84" s="104"/>
      <c r="AF84" s="104">
        <v>0</v>
      </c>
      <c r="AG84" s="104">
        <v>0</v>
      </c>
    </row>
    <row r="85" spans="1:33" s="106" customFormat="1" x14ac:dyDescent="0.25">
      <c r="A85" s="14" t="s">
        <v>559</v>
      </c>
      <c r="B85" s="16" t="s">
        <v>533</v>
      </c>
      <c r="C85" s="101"/>
      <c r="D85" s="101"/>
      <c r="E85" s="101"/>
      <c r="F85" s="101"/>
      <c r="G85" s="101">
        <v>0</v>
      </c>
      <c r="H85" s="101">
        <v>0</v>
      </c>
      <c r="I85" s="101"/>
      <c r="J85" s="101">
        <v>0</v>
      </c>
      <c r="K85" s="101"/>
      <c r="L85" s="104">
        <v>0</v>
      </c>
      <c r="M85" s="104"/>
      <c r="N85" s="104" t="s">
        <v>211</v>
      </c>
      <c r="O85" s="104"/>
      <c r="P85" s="104">
        <v>0</v>
      </c>
      <c r="Q85" s="104"/>
      <c r="R85" s="104" t="s">
        <v>211</v>
      </c>
      <c r="S85" s="104"/>
      <c r="T85" s="104">
        <v>0</v>
      </c>
      <c r="U85" s="104"/>
      <c r="V85" s="104" t="s">
        <v>211</v>
      </c>
      <c r="W85" s="104"/>
      <c r="X85" s="104">
        <v>0</v>
      </c>
      <c r="Y85" s="104"/>
      <c r="Z85" s="104" t="s">
        <v>211</v>
      </c>
      <c r="AA85" s="104"/>
      <c r="AB85" s="104">
        <v>0</v>
      </c>
      <c r="AC85" s="104"/>
      <c r="AD85" s="104" t="s">
        <v>211</v>
      </c>
      <c r="AE85" s="104"/>
      <c r="AF85" s="104">
        <v>0</v>
      </c>
      <c r="AG85" s="104">
        <v>0</v>
      </c>
    </row>
    <row r="86" spans="1:33" s="106" customFormat="1" x14ac:dyDescent="0.25">
      <c r="A86" s="14" t="s">
        <v>560</v>
      </c>
      <c r="B86" s="16" t="s">
        <v>535</v>
      </c>
      <c r="C86" s="101"/>
      <c r="D86" s="101"/>
      <c r="E86" s="101"/>
      <c r="F86" s="101"/>
      <c r="G86" s="101">
        <v>0</v>
      </c>
      <c r="H86" s="101">
        <v>0</v>
      </c>
      <c r="I86" s="101"/>
      <c r="J86" s="101">
        <v>0</v>
      </c>
      <c r="K86" s="101"/>
      <c r="L86" s="255">
        <v>0</v>
      </c>
      <c r="M86" s="14"/>
      <c r="N86" s="255" t="s">
        <v>211</v>
      </c>
      <c r="O86" s="14"/>
      <c r="P86" s="255">
        <v>0</v>
      </c>
      <c r="Q86" s="255"/>
      <c r="R86" s="255" t="s">
        <v>211</v>
      </c>
      <c r="S86" s="255"/>
      <c r="T86" s="255">
        <v>0</v>
      </c>
      <c r="U86" s="255"/>
      <c r="V86" s="255" t="s">
        <v>211</v>
      </c>
      <c r="W86" s="255"/>
      <c r="X86" s="255">
        <v>0</v>
      </c>
      <c r="Y86" s="255"/>
      <c r="Z86" s="255" t="s">
        <v>211</v>
      </c>
      <c r="AA86" s="255"/>
      <c r="AB86" s="255">
        <v>0</v>
      </c>
      <c r="AC86" s="255"/>
      <c r="AD86" s="255" t="s">
        <v>211</v>
      </c>
      <c r="AE86" s="14"/>
      <c r="AF86" s="104">
        <v>0</v>
      </c>
      <c r="AG86" s="104">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R21:S21"/>
    <mergeCell ref="T21:U21"/>
    <mergeCell ref="H21:I21"/>
    <mergeCell ref="J21:K21"/>
    <mergeCell ref="AF20:AG21"/>
    <mergeCell ref="L21:M21"/>
    <mergeCell ref="A4:AG4"/>
    <mergeCell ref="A6:AG6"/>
    <mergeCell ref="A8:AG8"/>
    <mergeCell ref="A9:AG9"/>
    <mergeCell ref="A11:AG11"/>
    <mergeCell ref="X21:Y21"/>
    <mergeCell ref="Z21:AA21"/>
    <mergeCell ref="AB21:AC21"/>
    <mergeCell ref="AD21:AE21"/>
    <mergeCell ref="L20:O20"/>
    <mergeCell ref="N21:O21"/>
    <mergeCell ref="P21:Q21"/>
    <mergeCell ref="A20:A22"/>
    <mergeCell ref="B20:B22"/>
    <mergeCell ref="C20:D21"/>
    <mergeCell ref="A12:AG12"/>
    <mergeCell ref="A14:AG14"/>
    <mergeCell ref="A15:AG15"/>
    <mergeCell ref="A16:AG16"/>
    <mergeCell ref="A18:AG18"/>
    <mergeCell ref="P20:S20"/>
    <mergeCell ref="T20:W20"/>
    <mergeCell ref="X20:AA20"/>
    <mergeCell ref="AB20:AE20"/>
    <mergeCell ref="E20:F21"/>
    <mergeCell ref="G20:G22"/>
    <mergeCell ref="V21:W21"/>
    <mergeCell ref="H20:K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75"/>
    <col min="2" max="2" width="23.5703125" style="75"/>
    <col min="3" max="3" width="13.85546875" style="75"/>
    <col min="4" max="4" width="15.5703125" style="75"/>
    <col min="5" max="12" width="7.7109375" style="75"/>
    <col min="13" max="13" width="11.5703125" style="75"/>
    <col min="14" max="14" width="27" style="75"/>
    <col min="15" max="15" width="10.7109375" style="75"/>
    <col min="16" max="17" width="13.42578125" style="75"/>
    <col min="18" max="18" width="17.42578125" style="75"/>
    <col min="19" max="20" width="10" style="75"/>
    <col min="21" max="21" width="11.42578125" style="75"/>
    <col min="22" max="22" width="13" style="75"/>
    <col min="23" max="23" width="30.140625" style="75"/>
    <col min="24" max="25" width="10.7109375" style="75"/>
    <col min="26" max="26" width="7.7109375" style="75"/>
    <col min="27" max="30" width="10.7109375" style="75"/>
    <col min="31" max="31" width="16.28515625" style="75"/>
    <col min="32" max="32" width="16.42578125" style="75"/>
    <col min="33" max="33" width="14.85546875" style="75"/>
    <col min="34" max="35" width="13.85546875" style="75"/>
    <col min="36" max="36" width="11.7109375" style="75"/>
    <col min="37" max="37" width="12.42578125" style="75"/>
    <col min="38" max="38" width="12.7109375" style="75"/>
    <col min="39" max="41" width="10" style="75"/>
    <col min="42" max="42" width="12.85546875" style="75"/>
    <col min="43" max="43" width="12.42578125" style="75"/>
    <col min="44" max="44" width="14.140625" style="75"/>
    <col min="45" max="46" width="13.42578125" style="75"/>
    <col min="47" max="47" width="10.7109375" style="75"/>
    <col min="48" max="48" width="16" style="75"/>
    <col min="49" max="1025" width="9.140625" style="75"/>
    <col min="1026" max="16384" width="9.140625" style="73"/>
  </cols>
  <sheetData>
    <row r="1" spans="1:1024" ht="18.75"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4" t="s">
        <v>0</v>
      </c>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8.75" x14ac:dyDescent="0.3">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6" t="s">
        <v>1</v>
      </c>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ht="18.75" x14ac:dyDescent="0.3">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6" t="s">
        <v>2</v>
      </c>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row>
    <row r="4" spans="1:1024" ht="18.75" x14ac:dyDescent="0.3">
      <c r="A4" s="73"/>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6"/>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ht="18.75" x14ac:dyDescent="0.3">
      <c r="A6" s="73"/>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6"/>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5.75" x14ac:dyDescent="0.25">
      <c r="A12" s="264" t="str">
        <f>'1. паспорт местоположение'!A12:C12</f>
        <v>M_TP1600.PR.0075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5.75" x14ac:dyDescent="0.25">
      <c r="A13" s="259" t="s">
        <v>5</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ht="72.75" customHeight="1" x14ac:dyDescent="0.25">
      <c r="A15" s="266" t="str">
        <f>'1. паспорт местоположение'!A15:C15</f>
        <v>Модернизация ПС 110 кВ Кетовская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row>
    <row r="16" spans="1:1024"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row>
    <row r="21" spans="1:1024" x14ac:dyDescent="0.25">
      <c r="A21" s="362" t="s">
        <v>386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58.5" customHeight="1" x14ac:dyDescent="0.25">
      <c r="A22" s="268" t="s">
        <v>387</v>
      </c>
      <c r="B22" s="363" t="s">
        <v>388</v>
      </c>
      <c r="C22" s="268" t="s">
        <v>389</v>
      </c>
      <c r="D22" s="268" t="s">
        <v>390</v>
      </c>
      <c r="E22" s="268" t="s">
        <v>391</v>
      </c>
      <c r="F22" s="268"/>
      <c r="G22" s="268"/>
      <c r="H22" s="268"/>
      <c r="I22" s="268"/>
      <c r="J22" s="268"/>
      <c r="K22" s="268"/>
      <c r="L22" s="268"/>
      <c r="M22" s="268" t="s">
        <v>392</v>
      </c>
      <c r="N22" s="268" t="s">
        <v>393</v>
      </c>
      <c r="O22" s="268" t="s">
        <v>394</v>
      </c>
      <c r="P22" s="268" t="s">
        <v>395</v>
      </c>
      <c r="Q22" s="268" t="s">
        <v>396</v>
      </c>
      <c r="R22" s="268" t="s">
        <v>397</v>
      </c>
      <c r="S22" s="268" t="s">
        <v>398</v>
      </c>
      <c r="T22" s="268"/>
      <c r="U22" s="364" t="s">
        <v>399</v>
      </c>
      <c r="V22" s="364" t="s">
        <v>400</v>
      </c>
      <c r="W22" s="268" t="s">
        <v>401</v>
      </c>
      <c r="X22" s="268" t="s">
        <v>402</v>
      </c>
      <c r="Y22" s="268" t="s">
        <v>403</v>
      </c>
      <c r="Z22" s="365" t="s">
        <v>404</v>
      </c>
      <c r="AA22" s="268" t="s">
        <v>405</v>
      </c>
      <c r="AB22" s="268" t="s">
        <v>406</v>
      </c>
      <c r="AC22" s="268" t="s">
        <v>407</v>
      </c>
      <c r="AD22" s="268" t="s">
        <v>408</v>
      </c>
      <c r="AE22" s="268" t="s">
        <v>409</v>
      </c>
      <c r="AF22" s="268" t="s">
        <v>410</v>
      </c>
      <c r="AG22" s="268"/>
      <c r="AH22" s="268"/>
      <c r="AI22" s="268"/>
      <c r="AJ22" s="268"/>
      <c r="AK22" s="268"/>
      <c r="AL22" s="268" t="s">
        <v>411</v>
      </c>
      <c r="AM22" s="268"/>
      <c r="AN22" s="268"/>
      <c r="AO22" s="268"/>
      <c r="AP22" s="268" t="s">
        <v>412</v>
      </c>
      <c r="AQ22" s="268"/>
      <c r="AR22" s="268" t="s">
        <v>413</v>
      </c>
      <c r="AS22" s="268" t="s">
        <v>414</v>
      </c>
      <c r="AT22" s="268" t="s">
        <v>415</v>
      </c>
      <c r="AU22" s="268" t="s">
        <v>416</v>
      </c>
      <c r="AV22" s="367" t="s">
        <v>417</v>
      </c>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64.5" customHeight="1" x14ac:dyDescent="0.25">
      <c r="A23" s="268"/>
      <c r="B23" s="363"/>
      <c r="C23" s="268"/>
      <c r="D23" s="268"/>
      <c r="E23" s="364" t="s">
        <v>418</v>
      </c>
      <c r="F23" s="364" t="s">
        <v>371</v>
      </c>
      <c r="G23" s="364" t="s">
        <v>373</v>
      </c>
      <c r="H23" s="364" t="s">
        <v>375</v>
      </c>
      <c r="I23" s="368" t="s">
        <v>419</v>
      </c>
      <c r="J23" s="368" t="s">
        <v>420</v>
      </c>
      <c r="K23" s="368" t="s">
        <v>421</v>
      </c>
      <c r="L23" s="364" t="s">
        <v>197</v>
      </c>
      <c r="M23" s="268"/>
      <c r="N23" s="268"/>
      <c r="O23" s="268"/>
      <c r="P23" s="268"/>
      <c r="Q23" s="268"/>
      <c r="R23" s="268"/>
      <c r="S23" s="369" t="s">
        <v>259</v>
      </c>
      <c r="T23" s="369" t="s">
        <v>422</v>
      </c>
      <c r="U23" s="364"/>
      <c r="V23" s="364"/>
      <c r="W23" s="268"/>
      <c r="X23" s="268"/>
      <c r="Y23" s="268"/>
      <c r="Z23" s="268"/>
      <c r="AA23" s="268"/>
      <c r="AB23" s="268"/>
      <c r="AC23" s="268"/>
      <c r="AD23" s="268"/>
      <c r="AE23" s="268"/>
      <c r="AF23" s="268" t="s">
        <v>423</v>
      </c>
      <c r="AG23" s="268"/>
      <c r="AH23" s="268" t="s">
        <v>424</v>
      </c>
      <c r="AI23" s="268"/>
      <c r="AJ23" s="268" t="s">
        <v>425</v>
      </c>
      <c r="AK23" s="268" t="s">
        <v>426</v>
      </c>
      <c r="AL23" s="268" t="s">
        <v>427</v>
      </c>
      <c r="AM23" s="268" t="s">
        <v>428</v>
      </c>
      <c r="AN23" s="268" t="s">
        <v>429</v>
      </c>
      <c r="AO23" s="268" t="s">
        <v>430</v>
      </c>
      <c r="AP23" s="268" t="s">
        <v>431</v>
      </c>
      <c r="AQ23" s="366" t="s">
        <v>422</v>
      </c>
      <c r="AR23" s="268"/>
      <c r="AS23" s="268"/>
      <c r="AT23" s="268"/>
      <c r="AU23" s="268"/>
      <c r="AV23" s="367"/>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ht="128.25" customHeight="1" x14ac:dyDescent="0.25">
      <c r="A24" s="268"/>
      <c r="B24" s="363"/>
      <c r="C24" s="268"/>
      <c r="D24" s="268"/>
      <c r="E24" s="364"/>
      <c r="F24" s="364"/>
      <c r="G24" s="364"/>
      <c r="H24" s="364"/>
      <c r="I24" s="368"/>
      <c r="J24" s="368"/>
      <c r="K24" s="368"/>
      <c r="L24" s="364"/>
      <c r="M24" s="268"/>
      <c r="N24" s="268"/>
      <c r="O24" s="268"/>
      <c r="P24" s="268"/>
      <c r="Q24" s="268"/>
      <c r="R24" s="268"/>
      <c r="S24" s="369"/>
      <c r="T24" s="369"/>
      <c r="U24" s="364"/>
      <c r="V24" s="364"/>
      <c r="W24" s="268"/>
      <c r="X24" s="268"/>
      <c r="Y24" s="268"/>
      <c r="Z24" s="268"/>
      <c r="AA24" s="268"/>
      <c r="AB24" s="268"/>
      <c r="AC24" s="268"/>
      <c r="AD24" s="268"/>
      <c r="AE24" s="268"/>
      <c r="AF24" s="77" t="s">
        <v>432</v>
      </c>
      <c r="AG24" s="77" t="s">
        <v>433</v>
      </c>
      <c r="AH24" s="78" t="s">
        <v>259</v>
      </c>
      <c r="AI24" s="78" t="s">
        <v>422</v>
      </c>
      <c r="AJ24" s="268"/>
      <c r="AK24" s="268"/>
      <c r="AL24" s="268"/>
      <c r="AM24" s="268"/>
      <c r="AN24" s="268"/>
      <c r="AO24" s="268"/>
      <c r="AP24" s="268"/>
      <c r="AQ24" s="366"/>
      <c r="AR24" s="268"/>
      <c r="AS24" s="268"/>
      <c r="AT24" s="268"/>
      <c r="AU24" s="268"/>
      <c r="AV24" s="367"/>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s="80"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1024" s="88" customFormat="1" x14ac:dyDescent="0.2">
      <c r="A26" s="81"/>
      <c r="B26" s="82"/>
      <c r="C26" s="82"/>
      <c r="D26" s="83"/>
      <c r="E26" s="81"/>
      <c r="F26" s="81"/>
      <c r="G26" s="81"/>
      <c r="H26" s="81"/>
      <c r="I26" s="81"/>
      <c r="J26" s="81"/>
      <c r="K26" s="81"/>
      <c r="L26" s="81"/>
      <c r="M26" s="84"/>
      <c r="N26" s="84"/>
      <c r="O26" s="84"/>
      <c r="P26" s="85"/>
      <c r="Q26" s="84"/>
      <c r="R26" s="85"/>
      <c r="S26" s="81"/>
      <c r="T26" s="81"/>
      <c r="U26" s="81"/>
      <c r="V26" s="81"/>
      <c r="W26" s="84"/>
      <c r="X26" s="85"/>
      <c r="Y26" s="81"/>
      <c r="Z26" s="81"/>
      <c r="AA26" s="81"/>
      <c r="AB26" s="85"/>
      <c r="AC26" s="84"/>
      <c r="AD26" s="85"/>
      <c r="AE26" s="85"/>
      <c r="AF26" s="81"/>
      <c r="AG26" s="86"/>
      <c r="AH26" s="87"/>
      <c r="AI26" s="87"/>
      <c r="AJ26" s="87"/>
      <c r="AK26" s="87"/>
      <c r="AL26" s="81"/>
      <c r="AM26" s="81"/>
      <c r="AN26" s="81"/>
      <c r="AO26" s="81"/>
      <c r="AP26" s="87"/>
      <c r="AQ26" s="87"/>
      <c r="AR26" s="87"/>
      <c r="AS26" s="87"/>
      <c r="AT26" s="87"/>
      <c r="AU26" s="81"/>
      <c r="AV26" s="8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80" zoomScaleNormal="80" zoomScaleSheetLayoutView="90" zoomScalePageLayoutView="90" workbookViewId="0">
      <selection activeCell="B34" sqref="B34"/>
    </sheetView>
  </sheetViews>
  <sheetFormatPr defaultRowHeight="15" x14ac:dyDescent="0.25"/>
  <cols>
    <col min="1" max="1" width="68.28515625" style="63"/>
    <col min="2" max="2" width="73.85546875" style="63"/>
    <col min="3" max="4" width="10.5703125" style="5" customWidth="1"/>
    <col min="5" max="256" width="9.140625" style="5"/>
    <col min="257" max="258" width="68.28515625" style="5"/>
    <col min="259" max="512" width="9.140625" style="5"/>
    <col min="513" max="514" width="68.28515625" style="5"/>
    <col min="515" max="768" width="9.140625" style="5"/>
    <col min="769" max="770" width="68.28515625" style="5"/>
    <col min="771" max="16384" width="9.140625" style="5"/>
  </cols>
  <sheetData>
    <row r="1" spans="1:8" ht="18.75" x14ac:dyDescent="0.25">
      <c r="A1" s="5"/>
      <c r="B1" s="28" t="s">
        <v>0</v>
      </c>
    </row>
    <row r="2" spans="1:8" ht="18.75" x14ac:dyDescent="0.3">
      <c r="A2" s="5"/>
      <c r="B2" s="29" t="s">
        <v>1</v>
      </c>
    </row>
    <row r="3" spans="1:8" ht="18.75" x14ac:dyDescent="0.3">
      <c r="A3" s="5"/>
      <c r="B3" s="29" t="s">
        <v>434</v>
      </c>
    </row>
    <row r="4" spans="1:8" ht="15.75" x14ac:dyDescent="0.25">
      <c r="A4" s="5"/>
      <c r="B4" s="30"/>
    </row>
    <row r="5" spans="1:8" ht="18.75" x14ac:dyDescent="0.3">
      <c r="A5" s="371" t="str">
        <f>'1. паспорт местоположение'!A5:C5</f>
        <v>Год раскрытия информации: 2023 год</v>
      </c>
      <c r="B5" s="371"/>
      <c r="C5" s="31"/>
      <c r="D5" s="31"/>
      <c r="E5" s="31"/>
      <c r="F5" s="31"/>
      <c r="G5" s="31"/>
      <c r="H5" s="31"/>
    </row>
    <row r="6" spans="1:8" ht="18.75" x14ac:dyDescent="0.3">
      <c r="A6" s="32"/>
      <c r="B6" s="32"/>
      <c r="C6" s="32"/>
      <c r="D6" s="32"/>
      <c r="E6" s="32"/>
      <c r="F6" s="32"/>
      <c r="G6" s="32"/>
      <c r="H6" s="32"/>
    </row>
    <row r="7" spans="1:8" ht="18.75" x14ac:dyDescent="0.25">
      <c r="A7" s="372" t="s">
        <v>3</v>
      </c>
      <c r="B7" s="372"/>
      <c r="C7" s="33"/>
      <c r="D7" s="33"/>
      <c r="E7" s="33"/>
      <c r="F7" s="33"/>
      <c r="G7" s="33"/>
      <c r="H7" s="33"/>
    </row>
    <row r="8" spans="1:8" ht="18.75" x14ac:dyDescent="0.25">
      <c r="A8" s="33"/>
      <c r="B8" s="33"/>
      <c r="C8" s="33"/>
      <c r="D8" s="33"/>
      <c r="E8" s="33"/>
      <c r="F8" s="33"/>
      <c r="G8" s="33"/>
      <c r="H8" s="33"/>
    </row>
    <row r="9" spans="1:8" ht="15.75" x14ac:dyDescent="0.25">
      <c r="A9" s="373" t="str">
        <f>'1. паспорт местоположение'!A9:C9</f>
        <v>АО "Россети Тюмень"</v>
      </c>
      <c r="B9" s="373"/>
      <c r="C9" s="34"/>
      <c r="D9" s="34"/>
      <c r="E9" s="34"/>
      <c r="F9" s="34"/>
      <c r="G9" s="34"/>
      <c r="H9" s="34"/>
    </row>
    <row r="10" spans="1:8" ht="15.75" x14ac:dyDescent="0.25">
      <c r="A10" s="374" t="s">
        <v>4</v>
      </c>
      <c r="B10" s="374"/>
      <c r="C10" s="35"/>
      <c r="D10" s="35"/>
      <c r="E10" s="35"/>
      <c r="F10" s="35"/>
      <c r="G10" s="35"/>
      <c r="H10" s="35"/>
    </row>
    <row r="11" spans="1:8" ht="18.75" x14ac:dyDescent="0.25">
      <c r="A11" s="33"/>
      <c r="B11" s="33"/>
      <c r="C11" s="36"/>
      <c r="D11" s="36"/>
      <c r="E11" s="33"/>
      <c r="F11" s="33"/>
      <c r="G11" s="33"/>
      <c r="H11" s="33"/>
    </row>
    <row r="12" spans="1:8" ht="30.75" customHeight="1" x14ac:dyDescent="0.25">
      <c r="A12" s="373" t="str">
        <f>'1. паспорт местоположение'!A12:C12</f>
        <v>M_TP1600.PR.0075</v>
      </c>
      <c r="B12" s="373"/>
      <c r="C12" s="37"/>
      <c r="D12" s="37"/>
      <c r="E12" s="34"/>
      <c r="F12" s="34"/>
      <c r="G12" s="34"/>
      <c r="H12" s="34"/>
    </row>
    <row r="13" spans="1:8" ht="15.75" x14ac:dyDescent="0.25">
      <c r="A13" s="374" t="s">
        <v>5</v>
      </c>
      <c r="B13" s="374"/>
      <c r="C13" s="38"/>
      <c r="D13" s="38"/>
      <c r="E13" s="35"/>
      <c r="F13" s="35"/>
      <c r="G13" s="35"/>
      <c r="H13" s="35"/>
    </row>
    <row r="14" spans="1:8" ht="18.75" x14ac:dyDescent="0.25">
      <c r="A14" s="39"/>
      <c r="B14" s="39"/>
      <c r="C14" s="40"/>
      <c r="D14" s="39"/>
      <c r="E14" s="39"/>
      <c r="F14" s="39"/>
      <c r="G14" s="39"/>
      <c r="H14" s="39"/>
    </row>
    <row r="15" spans="1:8" ht="53.25" customHeight="1" x14ac:dyDescent="0.25">
      <c r="A15" s="376" t="str">
        <f>'1. паспорт местоположение'!A15:C15</f>
        <v>Модернизация ПС 110 кВ Кетовская 1Т, 2Т (установка защит ближнего резервирования 1Т, 2Т - 2 шт.)</v>
      </c>
      <c r="B15" s="376"/>
      <c r="C15" s="40"/>
      <c r="D15" s="37"/>
      <c r="E15" s="34"/>
      <c r="F15" s="34"/>
      <c r="G15" s="34"/>
      <c r="H15" s="34"/>
    </row>
    <row r="16" spans="1:8" ht="15.75" x14ac:dyDescent="0.25">
      <c r="A16" s="374" t="s">
        <v>7</v>
      </c>
      <c r="B16" s="374"/>
      <c r="C16" s="40"/>
      <c r="D16" s="38"/>
      <c r="E16" s="35"/>
      <c r="F16" s="35"/>
      <c r="G16" s="35"/>
      <c r="H16" s="35"/>
    </row>
    <row r="17" spans="1:4" ht="15.75" x14ac:dyDescent="0.25">
      <c r="A17" s="5"/>
      <c r="B17" s="41"/>
      <c r="C17" s="42"/>
      <c r="D17" s="42"/>
    </row>
    <row r="18" spans="1:4" ht="33.75" customHeight="1" x14ac:dyDescent="0.25">
      <c r="A18" s="377" t="s">
        <v>435</v>
      </c>
      <c r="B18" s="377"/>
      <c r="C18" s="42"/>
      <c r="D18" s="42"/>
    </row>
    <row r="19" spans="1:4" ht="15.75" x14ac:dyDescent="0.25">
      <c r="A19" s="5"/>
      <c r="B19" s="30"/>
      <c r="C19" s="42"/>
      <c r="D19" s="42"/>
    </row>
    <row r="20" spans="1:4" x14ac:dyDescent="0.25">
      <c r="A20" s="5"/>
      <c r="B20" s="43"/>
      <c r="C20" s="42"/>
      <c r="D20" s="42"/>
    </row>
    <row r="21" spans="1:4" ht="50.25" customHeight="1" x14ac:dyDescent="0.25">
      <c r="A21" s="44" t="s">
        <v>436</v>
      </c>
      <c r="B21" s="45" t="str">
        <f>A15</f>
        <v>Модернизация ПС 110 кВ Кетовская 1Т, 2Т (установка защит ближнего резервирования 1Т, 2Т - 2 шт.)</v>
      </c>
      <c r="C21" s="34"/>
      <c r="D21" s="34"/>
    </row>
    <row r="22" spans="1:4" ht="27.75" customHeight="1" x14ac:dyDescent="0.25">
      <c r="A22" s="46" t="s">
        <v>437</v>
      </c>
      <c r="B22" s="47" t="s">
        <v>438</v>
      </c>
      <c r="C22" s="42"/>
      <c r="D22" s="42"/>
    </row>
    <row r="23" spans="1:4" ht="22.5" customHeight="1" x14ac:dyDescent="0.25">
      <c r="A23" s="46" t="s">
        <v>439</v>
      </c>
      <c r="B23" s="48" t="s">
        <v>569</v>
      </c>
      <c r="C23" s="40"/>
      <c r="D23" s="49"/>
    </row>
    <row r="24" spans="1:4" ht="24.75" customHeight="1" x14ac:dyDescent="0.25">
      <c r="A24" s="46" t="s">
        <v>440</v>
      </c>
      <c r="B24" s="48" t="s">
        <v>570</v>
      </c>
      <c r="C24" s="40"/>
      <c r="D24" s="49"/>
    </row>
    <row r="25" spans="1:4" ht="28.5" customHeight="1" x14ac:dyDescent="0.25">
      <c r="A25" s="50" t="s">
        <v>442</v>
      </c>
      <c r="B25" s="47">
        <v>2025</v>
      </c>
      <c r="C25" s="40"/>
      <c r="D25" s="49"/>
    </row>
    <row r="26" spans="1:4" ht="37.5" customHeight="1" x14ac:dyDescent="0.25">
      <c r="A26" s="51" t="s">
        <v>443</v>
      </c>
      <c r="B26" s="52" t="s">
        <v>159</v>
      </c>
      <c r="C26" s="40"/>
      <c r="D26" s="49"/>
    </row>
    <row r="27" spans="1:4" x14ac:dyDescent="0.25">
      <c r="A27" s="53" t="s">
        <v>444</v>
      </c>
      <c r="B27" s="54">
        <f>'6.2. Паспорт фин осв ввод'!D24</f>
        <v>3.2750495999999996</v>
      </c>
      <c r="C27" s="42"/>
      <c r="D27" s="49"/>
    </row>
    <row r="28" spans="1:4" x14ac:dyDescent="0.25">
      <c r="A28" s="55" t="s">
        <v>445</v>
      </c>
      <c r="B28" s="56" t="s">
        <v>446</v>
      </c>
      <c r="C28" s="42"/>
      <c r="D28" s="42"/>
    </row>
    <row r="29" spans="1:4" ht="28.5" x14ac:dyDescent="0.25">
      <c r="A29" s="57" t="s">
        <v>447</v>
      </c>
      <c r="B29" s="55" t="s">
        <v>448</v>
      </c>
      <c r="C29" s="42"/>
      <c r="D29" s="42"/>
    </row>
    <row r="30" spans="1:4" ht="28.5" x14ac:dyDescent="0.25">
      <c r="A30" s="57" t="s">
        <v>449</v>
      </c>
      <c r="B30" s="55" t="s">
        <v>448</v>
      </c>
      <c r="C30" s="42"/>
      <c r="D30" s="42"/>
    </row>
    <row r="31" spans="1:4" x14ac:dyDescent="0.25">
      <c r="A31" s="55" t="s">
        <v>450</v>
      </c>
      <c r="B31" s="56"/>
      <c r="C31" s="42"/>
      <c r="D31" s="42"/>
    </row>
    <row r="32" spans="1:4" ht="28.5" x14ac:dyDescent="0.25">
      <c r="A32" s="57" t="s">
        <v>451</v>
      </c>
      <c r="B32" s="55" t="s">
        <v>448</v>
      </c>
    </row>
    <row r="33" spans="1:2" x14ac:dyDescent="0.25">
      <c r="A33" s="55" t="s">
        <v>452</v>
      </c>
      <c r="B33" s="55" t="s">
        <v>448</v>
      </c>
    </row>
    <row r="34" spans="1:2" x14ac:dyDescent="0.25">
      <c r="A34" s="55" t="s">
        <v>453</v>
      </c>
      <c r="B34" s="55" t="s">
        <v>448</v>
      </c>
    </row>
    <row r="35" spans="1:2" x14ac:dyDescent="0.25">
      <c r="A35" s="55" t="s">
        <v>454</v>
      </c>
      <c r="B35" s="55" t="s">
        <v>448</v>
      </c>
    </row>
    <row r="36" spans="1:2" x14ac:dyDescent="0.25">
      <c r="A36" s="55" t="s">
        <v>455</v>
      </c>
      <c r="B36" s="55" t="s">
        <v>448</v>
      </c>
    </row>
    <row r="37" spans="1:2" ht="28.5" x14ac:dyDescent="0.25">
      <c r="A37" s="57" t="s">
        <v>451</v>
      </c>
      <c r="B37" s="55" t="s">
        <v>448</v>
      </c>
    </row>
    <row r="38" spans="1:2" x14ac:dyDescent="0.25">
      <c r="A38" s="55" t="s">
        <v>452</v>
      </c>
      <c r="B38" s="55" t="s">
        <v>448</v>
      </c>
    </row>
    <row r="39" spans="1:2" x14ac:dyDescent="0.25">
      <c r="A39" s="55" t="s">
        <v>453</v>
      </c>
      <c r="B39" s="55" t="s">
        <v>448</v>
      </c>
    </row>
    <row r="40" spans="1:2" x14ac:dyDescent="0.25">
      <c r="A40" s="55" t="s">
        <v>454</v>
      </c>
      <c r="B40" s="55" t="s">
        <v>448</v>
      </c>
    </row>
    <row r="41" spans="1:2" x14ac:dyDescent="0.25">
      <c r="A41" s="55" t="s">
        <v>455</v>
      </c>
      <c r="B41" s="55" t="s">
        <v>448</v>
      </c>
    </row>
    <row r="42" spans="1:2" ht="28.5" x14ac:dyDescent="0.25">
      <c r="A42" s="57" t="s">
        <v>456</v>
      </c>
      <c r="B42" s="55" t="s">
        <v>448</v>
      </c>
    </row>
    <row r="43" spans="1:2" x14ac:dyDescent="0.25">
      <c r="A43" s="55" t="s">
        <v>457</v>
      </c>
      <c r="B43" s="55" t="s">
        <v>448</v>
      </c>
    </row>
    <row r="44" spans="1:2" x14ac:dyDescent="0.25">
      <c r="A44" s="55" t="s">
        <v>453</v>
      </c>
      <c r="B44" s="55" t="s">
        <v>448</v>
      </c>
    </row>
    <row r="45" spans="1:2" x14ac:dyDescent="0.25">
      <c r="A45" s="55" t="s">
        <v>454</v>
      </c>
      <c r="B45" s="55" t="s">
        <v>448</v>
      </c>
    </row>
    <row r="46" spans="1:2" x14ac:dyDescent="0.25">
      <c r="A46" s="55" t="s">
        <v>455</v>
      </c>
      <c r="B46" s="55" t="s">
        <v>448</v>
      </c>
    </row>
    <row r="47" spans="1:2" ht="28.5" x14ac:dyDescent="0.25">
      <c r="A47" s="58" t="s">
        <v>458</v>
      </c>
      <c r="B47" s="55" t="s">
        <v>448</v>
      </c>
    </row>
    <row r="48" spans="1:2" x14ac:dyDescent="0.25">
      <c r="A48" s="59" t="s">
        <v>450</v>
      </c>
      <c r="B48" s="55"/>
    </row>
    <row r="49" spans="1:4" x14ac:dyDescent="0.25">
      <c r="A49" s="59" t="s">
        <v>459</v>
      </c>
      <c r="B49" s="55" t="s">
        <v>448</v>
      </c>
    </row>
    <row r="50" spans="1:4" x14ac:dyDescent="0.25">
      <c r="A50" s="59" t="s">
        <v>460</v>
      </c>
      <c r="B50" s="55" t="s">
        <v>448</v>
      </c>
    </row>
    <row r="51" spans="1:4" x14ac:dyDescent="0.25">
      <c r="A51" s="59" t="s">
        <v>461</v>
      </c>
      <c r="B51" s="55" t="s">
        <v>448</v>
      </c>
    </row>
    <row r="52" spans="1:4" x14ac:dyDescent="0.25">
      <c r="A52" s="50" t="s">
        <v>462</v>
      </c>
      <c r="B52" s="55" t="s">
        <v>448</v>
      </c>
    </row>
    <row r="53" spans="1:4" x14ac:dyDescent="0.25">
      <c r="A53" s="50" t="s">
        <v>463</v>
      </c>
      <c r="B53" s="55" t="s">
        <v>448</v>
      </c>
    </row>
    <row r="54" spans="1:4" x14ac:dyDescent="0.25">
      <c r="A54" s="50" t="s">
        <v>464</v>
      </c>
      <c r="B54" s="55" t="s">
        <v>448</v>
      </c>
    </row>
    <row r="55" spans="1:4" x14ac:dyDescent="0.25">
      <c r="A55" s="51" t="s">
        <v>465</v>
      </c>
      <c r="B55" s="55" t="s">
        <v>448</v>
      </c>
    </row>
    <row r="56" spans="1:4" ht="15.75" customHeight="1" x14ac:dyDescent="0.25">
      <c r="A56" s="60" t="s">
        <v>466</v>
      </c>
      <c r="B56" s="59"/>
      <c r="C56" s="370"/>
      <c r="D56" s="61"/>
    </row>
    <row r="57" spans="1:4" x14ac:dyDescent="0.25">
      <c r="A57" s="62" t="s">
        <v>467</v>
      </c>
      <c r="B57" s="55" t="s">
        <v>565</v>
      </c>
      <c r="C57" s="370"/>
      <c r="D57" s="61"/>
    </row>
    <row r="58" spans="1:4" ht="23.25" customHeight="1" x14ac:dyDescent="0.25">
      <c r="A58" s="62" t="s">
        <v>468</v>
      </c>
      <c r="B58" s="55" t="s">
        <v>448</v>
      </c>
      <c r="C58" s="370"/>
      <c r="D58" s="61"/>
    </row>
    <row r="59" spans="1:4" x14ac:dyDescent="0.25">
      <c r="A59" s="62" t="s">
        <v>469</v>
      </c>
      <c r="B59" s="55" t="s">
        <v>448</v>
      </c>
      <c r="C59" s="370"/>
      <c r="D59" s="61"/>
    </row>
    <row r="60" spans="1:4" x14ac:dyDescent="0.25">
      <c r="A60" s="62" t="s">
        <v>470</v>
      </c>
      <c r="B60" s="55" t="s">
        <v>448</v>
      </c>
      <c r="C60" s="370"/>
      <c r="D60" s="63"/>
    </row>
    <row r="61" spans="1:4" ht="32.25" customHeight="1" x14ac:dyDescent="0.25">
      <c r="A61" s="64" t="s">
        <v>471</v>
      </c>
      <c r="B61" s="55" t="s">
        <v>448</v>
      </c>
      <c r="C61" s="370"/>
      <c r="D61" s="63"/>
    </row>
    <row r="62" spans="1:4" ht="30" x14ac:dyDescent="0.25">
      <c r="A62" s="59" t="s">
        <v>472</v>
      </c>
      <c r="B62" s="55" t="s">
        <v>448</v>
      </c>
    </row>
    <row r="63" spans="1:4" ht="28.5" x14ac:dyDescent="0.25">
      <c r="A63" s="50" t="s">
        <v>473</v>
      </c>
      <c r="B63" s="55" t="s">
        <v>448</v>
      </c>
    </row>
    <row r="64" spans="1:4" x14ac:dyDescent="0.25">
      <c r="A64" s="59" t="s">
        <v>450</v>
      </c>
      <c r="B64" s="65"/>
    </row>
    <row r="65" spans="1:2" x14ac:dyDescent="0.25">
      <c r="A65" s="59" t="s">
        <v>474</v>
      </c>
      <c r="B65" s="55" t="s">
        <v>448</v>
      </c>
    </row>
    <row r="66" spans="1:2" x14ac:dyDescent="0.25">
      <c r="A66" s="59" t="s">
        <v>475</v>
      </c>
      <c r="B66" s="55" t="s">
        <v>448</v>
      </c>
    </row>
    <row r="67" spans="1:2" x14ac:dyDescent="0.25">
      <c r="A67" s="66" t="s">
        <v>476</v>
      </c>
      <c r="B67" s="67" t="s">
        <v>490</v>
      </c>
    </row>
    <row r="68" spans="1:2" x14ac:dyDescent="0.25">
      <c r="A68" s="50" t="s">
        <v>477</v>
      </c>
      <c r="B68" s="68" t="s">
        <v>566</v>
      </c>
    </row>
    <row r="69" spans="1:2" x14ac:dyDescent="0.25">
      <c r="A69" s="69" t="s">
        <v>478</v>
      </c>
      <c r="B69" s="68" t="s">
        <v>448</v>
      </c>
    </row>
    <row r="70" spans="1:2" x14ac:dyDescent="0.25">
      <c r="A70" s="69" t="s">
        <v>479</v>
      </c>
      <c r="B70" s="70" t="s">
        <v>441</v>
      </c>
    </row>
    <row r="71" spans="1:2" x14ac:dyDescent="0.25">
      <c r="A71" s="69" t="s">
        <v>480</v>
      </c>
      <c r="B71" s="70" t="s">
        <v>441</v>
      </c>
    </row>
    <row r="72" spans="1:2" ht="28.5" x14ac:dyDescent="0.25">
      <c r="A72" s="71" t="s">
        <v>481</v>
      </c>
      <c r="B72" s="65" t="s">
        <v>482</v>
      </c>
    </row>
    <row r="73" spans="1:2" ht="28.5" customHeight="1" x14ac:dyDescent="0.25">
      <c r="A73" s="58" t="s">
        <v>483</v>
      </c>
      <c r="B73" s="375" t="s">
        <v>484</v>
      </c>
    </row>
    <row r="74" spans="1:2" x14ac:dyDescent="0.25">
      <c r="A74" s="69" t="s">
        <v>485</v>
      </c>
      <c r="B74" s="375"/>
    </row>
    <row r="75" spans="1:2" x14ac:dyDescent="0.25">
      <c r="A75" s="69" t="s">
        <v>486</v>
      </c>
      <c r="B75" s="375"/>
    </row>
    <row r="76" spans="1:2" x14ac:dyDescent="0.25">
      <c r="A76" s="69" t="s">
        <v>487</v>
      </c>
      <c r="B76" s="375"/>
    </row>
    <row r="77" spans="1:2" x14ac:dyDescent="0.25">
      <c r="A77" s="69" t="s">
        <v>488</v>
      </c>
      <c r="B77" s="375"/>
    </row>
    <row r="78" spans="1:2" x14ac:dyDescent="0.25">
      <c r="A78" s="72" t="s">
        <v>489</v>
      </c>
      <c r="B78" s="37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2023-02-21T08:45:29Z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